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4240" windowHeight="13140"/>
  </bookViews>
  <sheets>
    <sheet name="Lyginamasis variantas" sheetId="18" r:id="rId1"/>
    <sheet name="Aiškinamoji lentelė" sheetId="17" state="hidden" r:id="rId2"/>
  </sheets>
  <definedNames>
    <definedName name="_xlnm.Print_Area" localSheetId="1">'Aiškinamoji lentelė'!$A$1:$Q$139</definedName>
    <definedName name="_xlnm.Print_Area" localSheetId="0">'Lyginamasis variantas'!$A$1:$W$127</definedName>
    <definedName name="_xlnm.Print_Titles" localSheetId="1">'Aiškinamoji lentelė'!$8:$10</definedName>
    <definedName name="_xlnm.Print_Titles" localSheetId="0">'Lyginamasis variantas'!$8:$10</definedName>
  </definedNames>
  <calcPr calcId="162913" fullPrecision="0"/>
</workbook>
</file>

<file path=xl/calcChain.xml><?xml version="1.0" encoding="utf-8"?>
<calcChain xmlns="http://schemas.openxmlformats.org/spreadsheetml/2006/main">
  <c r="H15" i="18" l="1"/>
  <c r="H52" i="18" l="1"/>
  <c r="H59" i="18"/>
  <c r="K16" i="18" l="1"/>
  <c r="H16" i="18"/>
  <c r="H45" i="18"/>
  <c r="K26" i="18" l="1"/>
  <c r="H87" i="18" l="1"/>
  <c r="H89" i="18"/>
  <c r="K51" i="18"/>
  <c r="H51" i="18"/>
  <c r="L53" i="18"/>
  <c r="H53" i="18"/>
  <c r="L64" i="18"/>
  <c r="H64" i="18"/>
  <c r="L61" i="18"/>
  <c r="L62" i="18"/>
  <c r="H62" i="18"/>
  <c r="H61" i="18"/>
  <c r="L50" i="18"/>
  <c r="H50" i="18"/>
  <c r="L58" i="18"/>
  <c r="H58" i="18"/>
  <c r="K15" i="18"/>
  <c r="L47" i="18"/>
  <c r="H47" i="18"/>
  <c r="N16" i="18" l="1"/>
  <c r="N26" i="18"/>
  <c r="H26" i="18"/>
  <c r="K24" i="18"/>
  <c r="H24" i="18"/>
  <c r="H18" i="18"/>
  <c r="K20" i="18"/>
  <c r="H19" i="18"/>
  <c r="I48" i="18" l="1"/>
  <c r="I47" i="18"/>
  <c r="G49" i="18"/>
  <c r="G34" i="18"/>
  <c r="G30" i="18"/>
  <c r="G28" i="18"/>
  <c r="H34" i="18"/>
  <c r="H30" i="18"/>
  <c r="H28" i="18"/>
  <c r="J72" i="18" l="1"/>
  <c r="M72" i="18"/>
  <c r="M70" i="18"/>
  <c r="J70" i="18"/>
  <c r="G52" i="18"/>
  <c r="G59" i="18"/>
  <c r="H75" i="18" l="1"/>
  <c r="G75" i="18"/>
  <c r="N72" i="18"/>
  <c r="K72" i="18"/>
  <c r="I73" i="18"/>
  <c r="I72" i="18"/>
  <c r="N70" i="18"/>
  <c r="K70" i="18"/>
  <c r="I71" i="18"/>
  <c r="O122" i="18" l="1"/>
  <c r="O121" i="18"/>
  <c r="N124" i="18"/>
  <c r="N122" i="18"/>
  <c r="N121" i="18"/>
  <c r="N120" i="18"/>
  <c r="N119" i="18"/>
  <c r="K124" i="18"/>
  <c r="L121" i="18"/>
  <c r="K122" i="18"/>
  <c r="K121" i="18"/>
  <c r="K120" i="18"/>
  <c r="K119" i="18"/>
  <c r="I124" i="18"/>
  <c r="I123" i="18" s="1"/>
  <c r="H124" i="18"/>
  <c r="H122" i="18"/>
  <c r="H121" i="18"/>
  <c r="G120" i="18"/>
  <c r="H120" i="18"/>
  <c r="H119" i="18"/>
  <c r="O107" i="18"/>
  <c r="O105" i="18"/>
  <c r="O100" i="18"/>
  <c r="O95" i="18"/>
  <c r="O89" i="18"/>
  <c r="O88" i="18"/>
  <c r="O124" i="18" s="1"/>
  <c r="O123" i="18" s="1"/>
  <c r="O87" i="18"/>
  <c r="L105" i="18"/>
  <c r="L103" i="18"/>
  <c r="L100" i="18"/>
  <c r="L98" i="18"/>
  <c r="L94" i="18"/>
  <c r="L89" i="18"/>
  <c r="L87" i="18"/>
  <c r="L109" i="18" s="1"/>
  <c r="I103" i="18"/>
  <c r="I94" i="18"/>
  <c r="I89" i="18"/>
  <c r="I87" i="18"/>
  <c r="I109" i="18" s="1"/>
  <c r="O85" i="18"/>
  <c r="O83" i="18"/>
  <c r="O82" i="18"/>
  <c r="O80" i="18"/>
  <c r="O79" i="18"/>
  <c r="O78" i="18"/>
  <c r="O86" i="18" s="1"/>
  <c r="L85" i="18"/>
  <c r="L84" i="18"/>
  <c r="L83" i="18"/>
  <c r="L82" i="18"/>
  <c r="L80" i="18"/>
  <c r="L79" i="18"/>
  <c r="L78" i="18"/>
  <c r="L86" i="18" s="1"/>
  <c r="I85" i="18"/>
  <c r="I83" i="18"/>
  <c r="I82" i="18"/>
  <c r="I80" i="18"/>
  <c r="I79" i="18"/>
  <c r="I78" i="18"/>
  <c r="I86" i="18" s="1"/>
  <c r="M86" i="18"/>
  <c r="G86" i="18"/>
  <c r="G67" i="18"/>
  <c r="N86" i="18"/>
  <c r="K86" i="18"/>
  <c r="J86" i="18"/>
  <c r="H86" i="18"/>
  <c r="O74" i="18"/>
  <c r="O72" i="18"/>
  <c r="O70" i="18"/>
  <c r="O75" i="18" s="1"/>
  <c r="O76" i="18" s="1"/>
  <c r="L74" i="18"/>
  <c r="L72" i="18"/>
  <c r="L70" i="18"/>
  <c r="L75" i="18" s="1"/>
  <c r="I74" i="18"/>
  <c r="I70" i="18"/>
  <c r="L66" i="18"/>
  <c r="L65" i="18"/>
  <c r="O54" i="18"/>
  <c r="O51" i="18"/>
  <c r="L54" i="18"/>
  <c r="L51" i="18"/>
  <c r="L67" i="18" s="1"/>
  <c r="I64" i="18"/>
  <c r="I63" i="18"/>
  <c r="I62" i="18"/>
  <c r="I59" i="18"/>
  <c r="I58" i="18"/>
  <c r="I55" i="18"/>
  <c r="I54" i="18"/>
  <c r="I53" i="18"/>
  <c r="I52" i="18"/>
  <c r="I51" i="18"/>
  <c r="I50" i="18"/>
  <c r="O43" i="18"/>
  <c r="O38" i="18"/>
  <c r="O33" i="18"/>
  <c r="O30" i="18"/>
  <c r="O28" i="18"/>
  <c r="O26" i="18"/>
  <c r="L44" i="18"/>
  <c r="L43" i="18"/>
  <c r="L38" i="18"/>
  <c r="L33" i="18"/>
  <c r="L30" i="18"/>
  <c r="L28" i="18"/>
  <c r="L26" i="18"/>
  <c r="L24" i="18"/>
  <c r="L20" i="18"/>
  <c r="I46" i="18"/>
  <c r="I45" i="18"/>
  <c r="I43" i="18"/>
  <c r="I35" i="18"/>
  <c r="I34" i="18"/>
  <c r="I30" i="18"/>
  <c r="I28" i="18"/>
  <c r="I26" i="18"/>
  <c r="I24" i="18"/>
  <c r="I22" i="18"/>
  <c r="I19" i="18"/>
  <c r="O16" i="18"/>
  <c r="O15" i="18"/>
  <c r="L18" i="18"/>
  <c r="L122" i="18" s="1"/>
  <c r="L16" i="18"/>
  <c r="L120" i="18" s="1"/>
  <c r="L15" i="18"/>
  <c r="I18" i="18"/>
  <c r="I17" i="18"/>
  <c r="I16" i="18"/>
  <c r="I15" i="18"/>
  <c r="N109" i="18"/>
  <c r="N75" i="18"/>
  <c r="N76" i="18" s="1"/>
  <c r="N67" i="18"/>
  <c r="N49" i="18"/>
  <c r="K109" i="18"/>
  <c r="K75" i="18"/>
  <c r="K76" i="18" s="1"/>
  <c r="K67" i="18"/>
  <c r="K49" i="18"/>
  <c r="H109" i="18"/>
  <c r="H76" i="18"/>
  <c r="H67" i="18"/>
  <c r="H49" i="18"/>
  <c r="H44" i="18"/>
  <c r="L119" i="18" l="1"/>
  <c r="L110" i="18"/>
  <c r="K110" i="18"/>
  <c r="I110" i="18"/>
  <c r="O109" i="18"/>
  <c r="I120" i="18"/>
  <c r="O120" i="18"/>
  <c r="I49" i="18"/>
  <c r="L49" i="18"/>
  <c r="L68" i="18" s="1"/>
  <c r="I121" i="18"/>
  <c r="O110" i="18"/>
  <c r="I75" i="18"/>
  <c r="I76" i="18" s="1"/>
  <c r="O119" i="18"/>
  <c r="I122" i="18"/>
  <c r="I119" i="18"/>
  <c r="I67" i="18"/>
  <c r="O67" i="18"/>
  <c r="O49" i="18"/>
  <c r="L76" i="18"/>
  <c r="H68" i="18"/>
  <c r="L118" i="18"/>
  <c r="L117" i="18" s="1"/>
  <c r="N110" i="18"/>
  <c r="H110" i="18"/>
  <c r="K68" i="18"/>
  <c r="N68" i="18"/>
  <c r="K111" i="18" l="1"/>
  <c r="K112" i="18" s="1"/>
  <c r="I118" i="18"/>
  <c r="I117" i="18" s="1"/>
  <c r="I125" i="18" s="1"/>
  <c r="O118" i="18"/>
  <c r="O117" i="18" s="1"/>
  <c r="O125" i="18" s="1"/>
  <c r="L111" i="18"/>
  <c r="L112" i="18" s="1"/>
  <c r="I68" i="18"/>
  <c r="I111" i="18" s="1"/>
  <c r="I112" i="18" s="1"/>
  <c r="H111" i="18"/>
  <c r="H112" i="18" s="1"/>
  <c r="O68" i="18"/>
  <c r="O111" i="18" s="1"/>
  <c r="O112" i="18" s="1"/>
  <c r="N111" i="18"/>
  <c r="N112" i="18" s="1"/>
  <c r="M124" i="18"/>
  <c r="M122" i="18"/>
  <c r="M121" i="18"/>
  <c r="M120" i="18"/>
  <c r="M119" i="18"/>
  <c r="J124" i="18"/>
  <c r="J122" i="18"/>
  <c r="J121" i="18"/>
  <c r="J120" i="18"/>
  <c r="J119" i="18"/>
  <c r="J118" i="18" l="1"/>
  <c r="M118" i="18"/>
  <c r="G124" i="18"/>
  <c r="G122" i="18"/>
  <c r="G121" i="18"/>
  <c r="G119" i="18"/>
  <c r="M109" i="18"/>
  <c r="J109" i="18"/>
  <c r="G109" i="18"/>
  <c r="AA88" i="18"/>
  <c r="AB88" i="18"/>
  <c r="Z88" i="18"/>
  <c r="AA87" i="18"/>
  <c r="AB87" i="18"/>
  <c r="Z87" i="18"/>
  <c r="AA78" i="18"/>
  <c r="AB78" i="18"/>
  <c r="Z78" i="18"/>
  <c r="M75" i="18"/>
  <c r="J75" i="18"/>
  <c r="AA70" i="18"/>
  <c r="AB70" i="18"/>
  <c r="Z70" i="18"/>
  <c r="M67" i="18"/>
  <c r="J67" i="18"/>
  <c r="AA53" i="18"/>
  <c r="AB53" i="18"/>
  <c r="G118" i="18" l="1"/>
  <c r="AB89" i="18"/>
  <c r="AB90" i="18" s="1"/>
  <c r="Z89" i="18"/>
  <c r="Z90" i="18" s="1"/>
  <c r="AA89" i="18"/>
  <c r="AA90" i="18" s="1"/>
  <c r="Z72" i="18"/>
  <c r="AB72" i="18"/>
  <c r="AA72" i="18"/>
  <c r="AA52" i="18"/>
  <c r="AB52" i="18"/>
  <c r="Z52" i="18"/>
  <c r="AA51" i="18"/>
  <c r="AB51" i="18"/>
  <c r="Z51" i="18"/>
  <c r="AA50" i="18"/>
  <c r="AB50" i="18"/>
  <c r="Z50" i="18"/>
  <c r="J49" i="18"/>
  <c r="M49" i="18"/>
  <c r="AA18" i="18"/>
  <c r="AB18" i="18"/>
  <c r="AA17" i="18"/>
  <c r="AB17" i="18"/>
  <c r="Z17" i="18"/>
  <c r="AA16" i="18"/>
  <c r="AB16" i="18"/>
  <c r="Z16" i="18"/>
  <c r="AA15" i="18"/>
  <c r="AB15" i="18"/>
  <c r="Z15" i="18"/>
  <c r="AB54" i="18" l="1"/>
  <c r="AB55" i="18" s="1"/>
  <c r="AA54" i="18"/>
  <c r="AA55" i="18" s="1"/>
  <c r="AB19" i="18"/>
  <c r="AA19" i="18"/>
  <c r="AB79" i="18"/>
  <c r="AA79" i="18"/>
  <c r="Z79" i="18"/>
  <c r="M76" i="18"/>
  <c r="J76" i="18"/>
  <c r="G76" i="18"/>
  <c r="G61" i="18"/>
  <c r="G44" i="18"/>
  <c r="Z18" i="18" l="1"/>
  <c r="Z19" i="18" s="1"/>
  <c r="I44" i="18"/>
  <c r="Z53" i="18"/>
  <c r="Z54" i="18" s="1"/>
  <c r="Z55" i="18" s="1"/>
  <c r="I61" i="18"/>
  <c r="AA20" i="18"/>
  <c r="AB20" i="18"/>
  <c r="M123" i="18"/>
  <c r="G123" i="18"/>
  <c r="J123" i="18"/>
  <c r="J68" i="18"/>
  <c r="G110" i="18"/>
  <c r="M68" i="18"/>
  <c r="J110" i="18"/>
  <c r="J117" i="18"/>
  <c r="M110" i="18"/>
  <c r="M117" i="18"/>
  <c r="G68" i="18"/>
  <c r="J48" i="17"/>
  <c r="G111" i="18" l="1"/>
  <c r="M125" i="18"/>
  <c r="J125" i="18"/>
  <c r="G117" i="18"/>
  <c r="G125" i="18" s="1"/>
  <c r="Z20" i="18"/>
  <c r="J111" i="18"/>
  <c r="J112" i="18" s="1"/>
  <c r="M111" i="18"/>
  <c r="M112" i="18" s="1"/>
  <c r="J64" i="17"/>
  <c r="G112" i="18" l="1"/>
  <c r="L124" i="18" s="1"/>
  <c r="L123" i="18" s="1"/>
  <c r="L125" i="18" s="1"/>
  <c r="L128" i="17"/>
  <c r="K128" i="17"/>
  <c r="J128" i="17"/>
  <c r="I128" i="17"/>
  <c r="N123" i="18" l="1"/>
  <c r="H118" i="18"/>
  <c r="H123" i="18"/>
  <c r="K123" i="18"/>
  <c r="J55" i="17"/>
  <c r="K118" i="18" l="1"/>
  <c r="K117" i="18" s="1"/>
  <c r="K125" i="18" s="1"/>
  <c r="N118" i="18"/>
  <c r="N117" i="18" s="1"/>
  <c r="N125" i="18" s="1"/>
  <c r="H117" i="18"/>
  <c r="H125" i="18" s="1"/>
  <c r="K74" i="17"/>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Snieguolė Kačerauskaitė</author>
  </authors>
  <commentList>
    <comment ref="E19"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text>
        <r>
          <rPr>
            <sz val="9"/>
            <color indexed="81"/>
            <rFont val="Tahoma"/>
            <family val="2"/>
            <charset val="186"/>
          </rPr>
          <t xml:space="preserve">P-3.2.3.2.
</t>
        </r>
      </text>
    </comment>
    <comment ref="D24"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4" authorId="1" shapeId="0">
      <text>
        <r>
          <rPr>
            <sz val="9"/>
            <color indexed="81"/>
            <rFont val="Tahoma"/>
            <family val="2"/>
            <charset val="186"/>
          </rPr>
          <t xml:space="preserve">P-3.3.3.1.
</t>
        </r>
      </text>
    </comment>
    <comment ref="E26" authorId="1" shapeId="0">
      <text>
        <r>
          <rPr>
            <sz val="9"/>
            <color indexed="81"/>
            <rFont val="Tahoma"/>
            <family val="2"/>
            <charset val="186"/>
          </rPr>
          <t xml:space="preserve">P-3.3.3.2.;
3.3.3.4.
</t>
        </r>
      </text>
    </comment>
    <comment ref="P30" authorId="2" shapeId="0">
      <text>
        <r>
          <rPr>
            <sz val="9"/>
            <color indexed="81"/>
            <rFont val="Tahoma"/>
            <family val="2"/>
            <charset val="186"/>
          </rPr>
          <t xml:space="preserve">BP leidinys
</t>
        </r>
      </text>
    </comment>
    <comment ref="E35"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7" authorId="1" shapeId="0">
      <text>
        <r>
          <rPr>
            <sz val="9"/>
            <color indexed="81"/>
            <rFont val="Tahoma"/>
            <family val="2"/>
            <charset val="186"/>
          </rPr>
          <t>P-3.2.2.6</t>
        </r>
      </text>
    </comment>
    <comment ref="E38" authorId="3" shapeId="0">
      <text>
        <r>
          <rPr>
            <sz val="9"/>
            <color indexed="81"/>
            <rFont val="Tahoma"/>
            <family val="2"/>
            <charset val="186"/>
          </rPr>
          <t>P-1.2.1.1., 1.2.1.2.</t>
        </r>
      </text>
    </comment>
    <comment ref="E39"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2" authorId="1" shapeId="0">
      <text>
        <r>
          <rPr>
            <sz val="9"/>
            <color indexed="81"/>
            <rFont val="Tahoma"/>
            <family val="2"/>
            <charset val="186"/>
          </rPr>
          <t xml:space="preserve">P-3.2.1.1.
</t>
        </r>
      </text>
    </comment>
    <comment ref="P42" authorId="1" shapeId="0">
      <text>
        <r>
          <rPr>
            <sz val="9"/>
            <color indexed="81"/>
            <rFont val="Tahoma"/>
            <family val="2"/>
            <charset val="186"/>
          </rPr>
          <t xml:space="preserve">Projektą rengia patys investuotojai. Savivaldybė mokės už rangos darbus. 
</t>
        </r>
      </text>
    </comment>
    <comment ref="D45" authorId="4" shapeId="0">
      <text>
        <r>
          <rPr>
            <b/>
            <sz val="9"/>
            <color indexed="81"/>
            <rFont val="Tahoma"/>
            <family val="2"/>
            <charset val="186"/>
          </rPr>
          <t>20 straipsnis. Atsinaujinančių išteklių energijos bendrijų veiklos sąlygos ir bendrieji principai</t>
        </r>
        <r>
          <rPr>
            <sz val="9"/>
            <color indexed="81"/>
            <rFont val="Tahoma"/>
            <family val="2"/>
            <charset val="186"/>
          </rPr>
          <t xml:space="preserve">
10. Savivaldybės įvertina ir viešai savo interneto svetainėse skelbia informaciją apie joms nuosavybės teise priklausančius žemės sklypus ir kitas vietas, kuriuose gali būti statomi ar įrengiami atsinaujinančių išteklių energijos bendrijos energijos gamybos įrenginiai.
</t>
        </r>
      </text>
    </comment>
    <comment ref="E54" authorId="3" shapeId="0">
      <text>
        <r>
          <rPr>
            <sz val="9"/>
            <color indexed="81"/>
            <rFont val="Tahoma"/>
            <family val="2"/>
            <charset val="186"/>
          </rPr>
          <t>P-3.2.2.1.</t>
        </r>
      </text>
    </comment>
    <comment ref="E72" authorId="3" shapeId="0">
      <text>
        <r>
          <rPr>
            <sz val="9"/>
            <color indexed="81"/>
            <rFont val="Tahoma"/>
            <family val="2"/>
            <charset val="186"/>
          </rPr>
          <t>P-2.6.1.5; 3.3.5.4</t>
        </r>
      </text>
    </comment>
    <comment ref="E89" authorId="3" shapeId="0">
      <text>
        <r>
          <rPr>
            <sz val="9"/>
            <color indexed="81"/>
            <rFont val="Tahoma"/>
            <family val="2"/>
            <charset val="186"/>
          </rPr>
          <t>P-3.2.3.5.</t>
        </r>
      </text>
    </comment>
    <comment ref="E92"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3"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3"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5" authorId="1" shapeId="0">
      <text>
        <r>
          <rPr>
            <sz val="9"/>
            <color indexed="81"/>
            <rFont val="Tahoma"/>
            <family val="2"/>
            <charset val="186"/>
          </rPr>
          <t xml:space="preserve">P-3.2.3.2.
</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S98"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9" authorId="1" shapeId="0">
      <text>
        <r>
          <rPr>
            <sz val="9"/>
            <color indexed="81"/>
            <rFont val="Tahoma"/>
            <family val="2"/>
            <charset val="186"/>
          </rPr>
          <t xml:space="preserve">P-3.2.3.2.
</t>
        </r>
      </text>
    </comment>
    <comment ref="E100" authorId="0" shapeId="0">
      <text>
        <r>
          <rPr>
            <sz val="9"/>
            <color indexed="81"/>
            <rFont val="Tahoma"/>
            <family val="2"/>
            <charset val="186"/>
          </rPr>
          <t xml:space="preserve">P-3.2.3.4.
</t>
        </r>
      </text>
    </comment>
    <comment ref="E102"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3" authorId="0" shapeId="0">
      <text>
        <r>
          <rPr>
            <sz val="9"/>
            <color indexed="81"/>
            <rFont val="Tahoma"/>
            <family val="2"/>
            <charset val="186"/>
          </rPr>
          <t>P-3.2.3.6.</t>
        </r>
      </text>
    </comment>
    <comment ref="E105" authorId="0" shapeId="0">
      <text>
        <r>
          <rPr>
            <sz val="9"/>
            <color indexed="81"/>
            <rFont val="Tahoma"/>
            <family val="2"/>
            <charset val="186"/>
          </rPr>
          <t>P-1.2.1.1.
P-1.2.1.2.</t>
        </r>
      </text>
    </comment>
    <comment ref="E107" authorId="0" shapeId="0">
      <text>
        <r>
          <rPr>
            <sz val="9"/>
            <color indexed="81"/>
            <rFont val="Tahoma"/>
            <family val="2"/>
            <charset val="186"/>
          </rPr>
          <t>P-3.2.3.6.</t>
        </r>
      </text>
    </comment>
    <comment ref="P107"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<sst xmlns="http://schemas.openxmlformats.org/spreadsheetml/2006/main" count="674" uniqueCount="223">
  <si>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</si>
  <si>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</si>
  <si>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</si>
  <si>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</si>
  <si>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</si>
  <si>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</si>
  <si>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</si>
  <si>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</si>
  <si>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</si>
  <si>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</si>
  <si>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</si>
  <si>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</si>
  <si>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</si>
  <si>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</si>
  <si>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</si>
  <si>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</si>
  <si>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</si>
  <si>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</si>
  <si>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</si>
  <si>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</si>
  <si>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</si>
  <si>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</si>
  <si>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</si>
  <si>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</si>
  <si>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</si>
  <si>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</si>
  <si>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</si>
  <si>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</si>
  <si>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</si>
  <si>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</si>
  <si>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</si>
  <si>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</si>
  <si>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</si>
  <si>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</si>
  <si>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</si>
  <si>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</si>
  <si>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</si>
  <si>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</si>
  <si>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</si>
  <si>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</si>
  <si>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</si>
  <si>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</si>
  <si>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</si>
  <si>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</si>
  <si>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</si>
  <si>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</si>
  <si>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</si>
  <si>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</si>
  <si>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</si>
  <si>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</si>
  <si>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</si>
  <si>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</si>
  <si>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</si>
  <si>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</si>
  <si>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</si>
  <si>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</si>
  <si>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</si>
  <si>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</si>
  <si>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</si>
  <si>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</si>
  <si>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</si>
  <si>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</si>
  <si>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</si>
  <si>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</si>
  <si>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</si>
  <si>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</si>
  <si>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</si>
  <si>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</si>
  <si>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</si>
  <si>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</si>
  <si>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</si>
  <si>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</si>
  <si>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</si>
  <si>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</si>
  <si>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</si>
  <si>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</si>
  <si>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</si>
  <si>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</si>
  <si>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</si>
  <si>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</si>
  <si>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</si>
  <si>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</si>
  <si>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</si>
  <si>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</si>
  <si>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</si>
  <si>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</si>
  <si>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</si>
  <si>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</si>
  <si>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</si>
  <si>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</si>
  <si>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</si>
  <si>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</si>
  <si>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</si>
  <si>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</si>
  <si>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</si>
  <si>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</si>
  <si>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</si>
  <si>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</si>
  <si>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</si>
  <si>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</si>
  <si>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</si>
  <si>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</si>
  <si>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</si>
  <si>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</si>
  <si>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</si>
  <si>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</si>
  <si>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</si>
  <si>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</si>
  <si>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</si>
  <si>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</si>
  <si>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</si>
  <si>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</si>
  <si>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</si>
  <si>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</si>
  <si>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</si>
  <si>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</si>
  <si>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</si>
  <si>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</si>
  <si>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</si>
  <si>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</si>
  <si>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</si>
  <si>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</si>
  <si>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</si>
  <si>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</si>
  <si>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</si>
  <si>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</si>
  <si>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</si>
  <si>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</si>
  <si>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</si>
  <si>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</si>
  <si>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</si>
  <si>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</si>
  <si>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</si>
  <si>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</si>
  <si>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</si>
  <si>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</si>
  <si>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</si>
  <si>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</si>
  <si>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</si>
  <si>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</si>
  <si>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</si>
  <si>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</si>
  <si>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</si>
  <si>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</si>
  <si>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</si>
  <si>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</si>
  <si>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</si>
  <si>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</si>
  <si>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</si>
  <si>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</si>
  <si>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</si>
  <si>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</si>
  <si>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</si>
  <si>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</si>
  <si>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</si>
  <si>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</si>
  <si>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</si>
  <si>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</si>
  <si>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</si>
  <si>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</si>
  <si>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</si>
  <si>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</si>
  <si>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</si>
  <si>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</si>
  <si>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</si>
  <si>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</si>
  <si>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</si>
  <si>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</si>
  <si>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</si>
  <si>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</si>
  <si>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</si>
  <si>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</si>
  <si>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</si>
  <si>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</si>
  <si>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</si>
  <si>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</si>
  <si>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</si>
  <si>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</si>
  <si>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</si>
  <si>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</si>
  <si>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</si>
  <si>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</si>
  <si>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</si>
  <si>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</si>
  <si>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</si>
  <si>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</si>
  <si>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</si>
  <si>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</si>
  <si>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</si>
  <si>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</si>
  <si>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</si>
  <si>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SB(ŽPL)'</t>
  </si>
  <si>
    <t>SB(ŽP)'</t>
  </si>
  <si>
    <t>SB'</t>
  </si>
  <si>
    <t>SB(L)'</t>
  </si>
  <si>
    <t>Kt'</t>
  </si>
  <si>
    <t>I</t>
  </si>
  <si>
    <t xml:space="preserve">Šv. Jono bažnyčios atstatymas Klaipėdoje: </t>
  </si>
  <si>
    <t>* N – nauja priemonė, T – tęstinė priemonė, I – investicijų projektas.</t>
  </si>
  <si>
    <t>Planas</t>
  </si>
  <si>
    <t>Siūlomas keisti</t>
  </si>
  <si>
    <t>Keitimo priežastis</t>
  </si>
  <si>
    <t>Siūlomas keisti lėšų poreikis biudžetiniams 2022-iesiems metams</t>
  </si>
  <si>
    <t>Skirtumas</t>
  </si>
  <si>
    <t>Siūlomas keisti 2023-iųjų metų lėšų projektas</t>
  </si>
  <si>
    <t>Siūlomas keisti 2024-ųjų metų lėšų projektas</t>
  </si>
  <si>
    <t>Lyginamasis variantas</t>
  </si>
  <si>
    <t>Siūlomas keisti lėšų poreikis
 biudžetiniams 2022-iesiems metams</t>
  </si>
  <si>
    <t>Siūlomas keisti 2023-iųjų metų lėšų
 projektas</t>
  </si>
  <si>
    <t>Lėšų poreikis biudžetiniams
 2022-iesiems metams</t>
  </si>
  <si>
    <t>Siūlomas keisti 2024-ųjų metų lėšų
 projektas</t>
  </si>
  <si>
    <t>Schemos ir vertinimo dėl vietų, kuriose gali būti statomi ar įrengiami atsinaujinančių išteklių energijos bendrijos energijos gamybos įrenginiai, parengimas</t>
  </si>
  <si>
    <t>Antrojo pasaulinio karo Sovietų Sąjungos karių palaidojimo vietos, esančios S. Daukanto gatvėje, pertvarkymas</t>
  </si>
  <si>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58,3 tūkst. Eur</t>
    </r>
    <r>
      <rPr>
        <sz val="10"/>
        <rFont val="Times New Roman"/>
        <family val="1"/>
        <charset val="186"/>
      </rPr>
      <t xml:space="preserve">, nes Tiltų g. 1 valdytojas informavo, kad darbų nespės įvykdyti ir atsisakė savivaldybės finansavimo dalies 2022 metais.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</si>
  <si>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 xml:space="preserve">2022 m. 10,0 tūkst. Eur </t>
    </r>
    <r>
      <rPr>
        <sz val="10"/>
        <rFont val="Times New Roman"/>
        <family val="1"/>
        <charset val="186"/>
      </rPr>
      <t>ir</t>
    </r>
    <r>
      <rPr>
        <b/>
        <sz val="10"/>
        <rFont val="Times New Roman"/>
        <family val="1"/>
        <charset val="186"/>
      </rPr>
      <t xml:space="preserve"> 2023 m. didinti  25,9 tūkst. Eur, </t>
    </r>
    <r>
      <rPr>
        <sz val="10"/>
        <rFont val="Times New Roman"/>
        <family val="1"/>
        <charset val="186"/>
      </rPr>
      <t xml:space="preserve">nes Šilumos ūkio specialusis planas 2022 m. nebus parengtas ir skirti asignavimai nebus panaudoti dėl užsitęsusių viešųjų pirkimų procedūrų. 2022-09-12 atplėšti antro konkurso vokai, gautas vienintelis pasiūlymas, kurio kaina didesnė nei planuota.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</si>
  <si>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2022 m. 3,6 tūkst. Eur, 2024 m. - 53,9 tūkst. Eur ir mažinti - 2023 m. 39,7 tūkst. Eur</t>
    </r>
    <r>
      <rPr>
        <sz val="10"/>
        <rFont val="Times New Roman"/>
        <family val="1"/>
        <charset val="186"/>
      </rPr>
      <t>, nes pagal gautus pasiūlymus kaina didesnė, nei planuota (galinčio parengti specialųjį planą paslaugos teikėjo pasiūlymas - 167,8 tūkst. Eur), todėl atsižvelgiant į didesnę paslaugos kainą ir pirkimo sąlygose numatytus atlikimo terminus, koreguojamos lėšos 2022-2024 m. Pagal pirkimo sąlygas už pirmą darbų etapą numatyta sumokėti 20 proc., o atlikti jį per 2 mėn. po sutarties pasirašymo.</t>
    </r>
  </si>
  <si>
    <t>Parodai organizuoti planuota 5300 Eur, paslauga įsigyta už 4840 Eur.</t>
  </si>
  <si>
    <t xml:space="preserve">Stendams planuota 12100 Eur, paslauga įsigyta už 4350 Eur. </t>
  </si>
  <si>
    <t>Paslaugos atliktos už 1576 Eur, naujų ekspertizių nebeplanuojama.</t>
  </si>
  <si>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2022 m. 6,1 tūkst. Eur</t>
    </r>
    <r>
      <rPr>
        <sz val="10"/>
        <rFont val="Times New Roman"/>
        <family val="1"/>
        <charset val="186"/>
      </rPr>
      <t xml:space="preserve">, atitinkamai </t>
    </r>
    <r>
      <rPr>
        <b/>
        <sz val="10"/>
        <rFont val="Times New Roman"/>
        <family val="1"/>
        <charset val="186"/>
      </rPr>
      <t>didinant 2023 m.</t>
    </r>
    <r>
      <rPr>
        <sz val="10"/>
        <rFont val="Times New Roman"/>
        <family val="1"/>
        <charset val="186"/>
      </rPr>
      <t xml:space="preserve">, nes </t>
    </r>
    <r>
      <rPr>
        <b/>
        <sz val="10"/>
        <rFont val="Times New Roman"/>
        <family val="1"/>
        <charset val="186"/>
      </rPr>
      <t>š</t>
    </r>
    <r>
      <rPr>
        <sz val="10"/>
        <rFont val="Times New Roman"/>
        <family val="1"/>
        <charset val="186"/>
      </rPr>
      <t>iais metais planuoti žemės paėmimo visuomenės poreikiams dokumentai nebus parengti dėl užsitęsusių teisinių ir pirkimo procedūrų:  D. Vandens g. 28B projektas nepradėtas rengti dėl priimto teismo sprendimo panaikinti Nacionalinės žemės tarnybos (NŽT) sprendimą dėl žemės paėmimo Visuomenės poreikiams procedūros pradžios;  taip pat nepriimtas NŽT sprendimas dėl žemės Vėjo g. tęsiniui ir jungčiai su Klaipėdos r. Jungtinės g. procedūros pradžios.</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</si>
  <si>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2022 m. 10,7 tūkst. Eur</t>
    </r>
    <r>
      <rPr>
        <sz val="10"/>
        <rFont val="Times New Roman"/>
        <family val="1"/>
        <charset val="186"/>
      </rPr>
      <t xml:space="preserve">, atitinkamai </t>
    </r>
    <r>
      <rPr>
        <b/>
        <sz val="10"/>
        <rFont val="Times New Roman"/>
        <family val="1"/>
        <charset val="186"/>
      </rPr>
      <t>didinant 2023 m.</t>
    </r>
    <r>
      <rPr>
        <sz val="10"/>
        <rFont val="Times New Roman"/>
        <family val="1"/>
        <charset val="186"/>
      </rPr>
      <t>, nes neaiški teisinė situacija dėl detaliojo plano rengimo, vyksta aiškinimasis Seime, ar bus pavesta KMSA direktoriui būti planavimo organizatoriumi. Kadangi šv. Jono bažnyčios atkūrimo projektas pripažintas valstybei svarbiu projektu, turėjo būti paskirta ir atsakinga valstybės institucija, o tai nebuvo padaryta.</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</si>
  <si>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2022 m. 125,2 tūkst. Eur</t>
    </r>
    <r>
      <rPr>
        <sz val="10"/>
        <rFont val="Times New Roman"/>
        <family val="1"/>
        <charset val="186"/>
      </rPr>
      <t xml:space="preserve">, atitinkamai </t>
    </r>
    <r>
      <rPr>
        <b/>
        <sz val="10"/>
        <rFont val="Times New Roman"/>
        <family val="1"/>
        <charset val="186"/>
      </rPr>
      <t>didinant 2023 m.</t>
    </r>
    <r>
      <rPr>
        <sz val="10"/>
        <rFont val="Times New Roman"/>
        <family val="1"/>
        <charset val="186"/>
      </rPr>
      <t>, nes</t>
    </r>
    <r>
      <rPr>
        <b/>
        <sz val="10"/>
        <rFont val="Times New Roman"/>
        <family val="1"/>
        <charset val="186"/>
      </rPr>
      <t xml:space="preserve"> š</t>
    </r>
    <r>
      <rPr>
        <sz val="10"/>
        <rFont val="Times New Roman"/>
        <family val="1"/>
        <charset val="186"/>
      </rPr>
      <t xml:space="preserve">iais metais nebus išmokėtos kompensacijos už paimamą visuomenės poreikiams turtą:
Danės g. 6 - nebaigtos derybos dėl paimamo turto vertės; žemės sklypas Vėjo g. jungčiai su Klaipėdos rajono teritorija įrengti - nepriimtas NŽTsprendimas dėl procedūros pradžios; Žemės sklypas Pajūrio g. ir Vėjo g. žiedinei sankryžai įrengti - nepradėta procedūra dėl rengiamo Klaipėdos r. savivaldybės specialiojo plano, kuris gali turėti įtakos Pajūrio g. žiedinės sankryžos sprendiniams.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</si>
  <si>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 xml:space="preserve">2022 m. 5,0 tūkst. Eur </t>
    </r>
    <r>
      <rPr>
        <sz val="10"/>
        <rFont val="Times New Roman"/>
        <family val="1"/>
        <charset val="186"/>
      </rPr>
      <t>ir</t>
    </r>
    <r>
      <rPr>
        <b/>
        <sz val="10"/>
        <rFont val="Times New Roman"/>
        <family val="1"/>
        <charset val="186"/>
      </rPr>
      <t xml:space="preserve"> 2023 m. 5,0 tūkst. Eur</t>
    </r>
    <r>
      <rPr>
        <sz val="10"/>
        <rFont val="Times New Roman"/>
        <family val="1"/>
        <charset val="186"/>
      </rPr>
      <t xml:space="preserve">, nes nuspręsta organizuoti architektūrinį (projekto) konkursą, kuris yra vykdomas siekiant kuo greičiau sutvarkyti Antrojo pasaulinio karo Sovietų Sąjungos karių palaidojimo vietą, demontavus sovietinius simbolius. Perkant konkurso organizavimo paslaugą,  gautas vienas pasiūlymas, kurio kaina 9950 Eur, sutartis pasirašyta 2022-09-09,  paslauga turi būti atlikta per 6 mėn. po sutarties pasirašymo. Pagal numatytas sąlygas šiais metais turi atlikti ne mažiau kaip 50 proc. paslaugų, todėl planuojama jas užbaigti tik 2023 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</si>
</sst>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b/>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s>
  <cellStyleXfs count="2">
    <xf numFmtId="0" fontId="0" fillId="0" borderId="0"/>
    <xf numFmtId="0" fontId="3" fillId="0" borderId="0"/>
  </cellStyleXfs>
  <cellXfs count="1170">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165" fontId="1" fillId="0" borderId="61" xfId="0" applyNumberFormat="1" applyFont="1" applyBorder="1" applyAlignment="1">
      <alignment horizontal="center" vertical="top"/>
    </xf>
    <xf numFmtId="165" fontId="1" fillId="0" borderId="0" xfId="0" applyNumberFormat="1" applyFont="1" applyBorder="1" applyAlignment="1">
      <alignment vertical="top"/>
    </xf>
    <xf numFmtId="3" fontId="1" fillId="6" borderId="111" xfId="0" applyNumberFormat="1" applyFont="1" applyFill="1" applyBorder="1" applyAlignment="1">
      <alignment horizontal="center" vertical="center" textRotation="90" wrapText="1"/>
    </xf>
    <xf numFmtId="165" fontId="2" fillId="2" borderId="88" xfId="0" applyNumberFormat="1" applyFont="1" applyFill="1" applyBorder="1" applyAlignment="1">
      <alignment horizontal="center" vertical="top"/>
    </xf>
    <xf numFmtId="165" fontId="2" fillId="9" borderId="88" xfId="0" applyNumberFormat="1" applyFont="1" applyFill="1" applyBorder="1" applyAlignment="1">
      <alignment horizontal="center" vertical="top"/>
    </xf>
    <xf numFmtId="165" fontId="2" fillId="4" borderId="88" xfId="0" applyNumberFormat="1" applyFont="1" applyFill="1" applyBorder="1" applyAlignment="1">
      <alignment horizontal="center" vertical="top"/>
    </xf>
    <xf numFmtId="165" fontId="2" fillId="4" borderId="93"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0" borderId="54" xfId="0" applyNumberFormat="1" applyFont="1" applyBorder="1" applyAlignment="1">
      <alignment horizontal="center" vertical="top"/>
    </xf>
    <xf numFmtId="165" fontId="1" fillId="8" borderId="61" xfId="0" applyNumberFormat="1" applyFont="1" applyFill="1" applyBorder="1" applyAlignment="1">
      <alignment horizontal="center" vertical="top"/>
    </xf>
    <xf numFmtId="165" fontId="2" fillId="4" borderId="61" xfId="0" applyNumberFormat="1" applyFont="1" applyFill="1" applyBorder="1" applyAlignment="1">
      <alignment horizontal="center" vertical="top"/>
    </xf>
    <xf numFmtId="165" fontId="2" fillId="8" borderId="75" xfId="0" applyNumberFormat="1" applyFont="1" applyFill="1" applyBorder="1" applyAlignment="1">
      <alignment horizontal="center" vertical="top"/>
    </xf>
    <xf numFmtId="165" fontId="2" fillId="4" borderId="49"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165" fontId="1" fillId="6" borderId="38" xfId="0" applyNumberFormat="1" applyFont="1" applyFill="1" applyBorder="1" applyAlignment="1">
      <alignment horizontal="center" vertical="top"/>
    </xf>
    <xf numFmtId="165" fontId="1" fillId="6" borderId="54" xfId="0" applyNumberFormat="1" applyFont="1" applyFill="1" applyBorder="1" applyAlignment="1">
      <alignment horizontal="center"/>
    </xf>
    <xf numFmtId="0" fontId="1" fillId="0" borderId="24" xfId="0" applyFont="1" applyBorder="1" applyAlignment="1"/>
    <xf numFmtId="3" fontId="1" fillId="6" borderId="61" xfId="0" applyNumberFormat="1" applyFont="1" applyFill="1" applyBorder="1" applyAlignment="1">
      <alignment horizontal="center" vertical="top" wrapText="1"/>
    </xf>
    <xf numFmtId="165" fontId="1" fillId="6" borderId="61" xfId="0" applyNumberFormat="1" applyFont="1" applyFill="1" applyBorder="1" applyAlignment="1">
      <alignment vertical="top" wrapText="1"/>
    </xf>
    <xf numFmtId="3" fontId="1" fillId="6" borderId="72" xfId="0" applyNumberFormat="1" applyFont="1" applyFill="1" applyBorder="1" applyAlignment="1">
      <alignment horizontal="center" vertical="top" wrapText="1"/>
    </xf>
    <xf numFmtId="3" fontId="1" fillId="6" borderId="82" xfId="0" applyNumberFormat="1" applyFont="1" applyFill="1" applyBorder="1" applyAlignment="1">
      <alignment vertical="top" wrapText="1"/>
    </xf>
    <xf numFmtId="3" fontId="1" fillId="6" borderId="62" xfId="0" applyNumberFormat="1" applyFont="1" applyFill="1" applyBorder="1" applyAlignment="1">
      <alignment vertical="top" wrapText="1"/>
    </xf>
    <xf numFmtId="3" fontId="1" fillId="6" borderId="68" xfId="0" applyNumberFormat="1" applyFont="1" applyFill="1" applyBorder="1" applyAlignment="1">
      <alignment horizontal="left" vertical="top" wrapText="1"/>
    </xf>
    <xf numFmtId="3" fontId="1" fillId="3" borderId="73" xfId="0" applyNumberFormat="1" applyFont="1" applyFill="1" applyBorder="1" applyAlignment="1">
      <alignment horizontal="left" vertical="top" wrapText="1"/>
    </xf>
    <xf numFmtId="0" fontId="2" fillId="3" borderId="82" xfId="0" applyFont="1" applyFill="1" applyBorder="1" applyAlignment="1">
      <alignment horizontal="left" vertical="top" wrapText="1"/>
    </xf>
    <xf numFmtId="3" fontId="1" fillId="6" borderId="68"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81" xfId="0" applyNumberFormat="1" applyFont="1" applyFill="1" applyBorder="1" applyAlignment="1">
      <alignment horizontal="center" vertical="top"/>
    </xf>
    <xf numFmtId="0" fontId="1" fillId="0" borderId="93" xfId="0" applyFont="1" applyFill="1" applyBorder="1" applyAlignment="1">
      <alignment horizontal="left" vertical="top" wrapText="1"/>
    </xf>
    <xf numFmtId="0" fontId="1" fillId="6" borderId="81" xfId="0" applyFont="1" applyFill="1" applyBorder="1" applyAlignment="1">
      <alignment horizontal="center" vertical="top" wrapText="1"/>
    </xf>
    <xf numFmtId="0" fontId="1" fillId="6" borderId="112" xfId="0" applyFont="1" applyFill="1" applyBorder="1" applyAlignment="1">
      <alignment horizontal="left" vertical="top" wrapText="1"/>
    </xf>
    <xf numFmtId="0" fontId="1" fillId="6" borderId="62" xfId="0" applyFont="1" applyFill="1" applyBorder="1" applyAlignment="1">
      <alignment horizontal="center" vertical="top" wrapText="1"/>
    </xf>
    <xf numFmtId="165" fontId="1" fillId="6" borderId="82" xfId="0" applyNumberFormat="1" applyFont="1" applyFill="1" applyBorder="1" applyAlignment="1">
      <alignment horizontal="left" vertical="top" wrapText="1"/>
    </xf>
    <xf numFmtId="165" fontId="1" fillId="6" borderId="61"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1" fontId="1" fillId="6" borderId="0" xfId="0" applyNumberFormat="1" applyFont="1" applyFill="1" applyBorder="1" applyAlignment="1">
      <alignment horizontal="center" vertical="top" wrapText="1"/>
    </xf>
    <xf numFmtId="0" fontId="1" fillId="0" borderId="7" xfId="0" applyFont="1" applyBorder="1" applyAlignment="1">
      <alignment horizontal="center" vertical="center" textRotation="90"/>
    </xf>
    <xf numFmtId="0" fontId="2" fillId="0" borderId="21" xfId="0" applyFont="1" applyBorder="1" applyAlignment="1">
      <alignment horizontal="center" vertical="center" textRotation="90"/>
    </xf>
    <xf numFmtId="0" fontId="2" fillId="0" borderId="28" xfId="0" applyFont="1" applyBorder="1" applyAlignment="1">
      <alignment horizontal="center" vertical="center" textRotation="90"/>
    </xf>
    <xf numFmtId="0" fontId="2" fillId="0" borderId="0" xfId="0" applyFont="1" applyAlignment="1">
      <alignment vertical="center"/>
    </xf>
    <xf numFmtId="0" fontId="13" fillId="0" borderId="0" xfId="0" applyFont="1" applyFill="1" applyAlignment="1">
      <alignment vertical="top" wrapText="1"/>
    </xf>
    <xf numFmtId="165" fontId="1" fillId="6" borderId="23" xfId="0" applyNumberFormat="1" applyFont="1" applyFill="1" applyBorder="1" applyAlignment="1">
      <alignment horizontal="center" vertical="top"/>
    </xf>
    <xf numFmtId="165" fontId="2" fillId="2" borderId="114" xfId="0" applyNumberFormat="1" applyFont="1" applyFill="1" applyBorder="1" applyAlignment="1">
      <alignment horizontal="center" vertical="center"/>
    </xf>
    <xf numFmtId="165" fontId="1" fillId="0" borderId="79"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6" borderId="25" xfId="0" applyNumberFormat="1" applyFont="1" applyFill="1" applyBorder="1" applyAlignment="1">
      <alignment horizontal="center"/>
    </xf>
    <xf numFmtId="165" fontId="2" fillId="2" borderId="114" xfId="0" applyNumberFormat="1" applyFont="1" applyFill="1" applyBorder="1" applyAlignment="1">
      <alignment horizontal="center" vertical="top"/>
    </xf>
    <xf numFmtId="165" fontId="2" fillId="9" borderId="114" xfId="0" applyNumberFormat="1" applyFont="1" applyFill="1" applyBorder="1" applyAlignment="1">
      <alignment horizontal="center" vertical="top"/>
    </xf>
    <xf numFmtId="165" fontId="2" fillId="4" borderId="114" xfId="0" applyNumberFormat="1" applyFont="1" applyFill="1" applyBorder="1" applyAlignment="1">
      <alignment horizontal="center" vertical="top"/>
    </xf>
    <xf numFmtId="0" fontId="1" fillId="6" borderId="98" xfId="0" applyFont="1" applyFill="1" applyBorder="1" applyAlignment="1">
      <alignment horizontal="center" vertical="top" wrapText="1"/>
    </xf>
    <xf numFmtId="3" fontId="1" fillId="6" borderId="98" xfId="0" applyNumberFormat="1" applyFont="1" applyFill="1" applyBorder="1" applyAlignment="1">
      <alignment horizontal="center" vertical="top"/>
    </xf>
    <xf numFmtId="0" fontId="1" fillId="0" borderId="61" xfId="0" applyFont="1" applyBorder="1" applyAlignment="1">
      <alignment vertical="top"/>
    </xf>
    <xf numFmtId="3" fontId="1" fillId="6" borderId="61" xfId="0" applyNumberFormat="1" applyFont="1" applyFill="1" applyBorder="1" applyAlignment="1">
      <alignment horizontal="center" vertical="top"/>
    </xf>
    <xf numFmtId="165" fontId="1" fillId="6" borderId="106" xfId="0" applyNumberFormat="1" applyFont="1" applyFill="1" applyBorder="1" applyAlignment="1">
      <alignment vertical="top" wrapText="1"/>
    </xf>
    <xf numFmtId="165" fontId="1" fillId="6" borderId="103" xfId="0" applyNumberFormat="1" applyFont="1" applyFill="1" applyBorder="1" applyAlignment="1">
      <alignment vertical="top" wrapText="1"/>
    </xf>
    <xf numFmtId="0" fontId="1" fillId="0" borderId="105" xfId="0" applyFont="1" applyBorder="1" applyAlignment="1">
      <alignment vertical="top"/>
    </xf>
    <xf numFmtId="3" fontId="1" fillId="6" borderId="110" xfId="0" applyNumberFormat="1" applyFont="1" applyFill="1" applyBorder="1" applyAlignment="1">
      <alignment horizontal="center" vertical="top"/>
    </xf>
    <xf numFmtId="0" fontId="1" fillId="0" borderId="25" xfId="0" applyFont="1" applyBorder="1" applyAlignment="1">
      <alignment vertical="top"/>
    </xf>
    <xf numFmtId="3" fontId="1" fillId="6" borderId="14"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165" fontId="1" fillId="0" borderId="67" xfId="0" applyNumberFormat="1" applyFont="1" applyBorder="1" applyAlignment="1">
      <alignment vertical="top"/>
    </xf>
    <xf numFmtId="0" fontId="2" fillId="3" borderId="23" xfId="0" applyFont="1" applyFill="1" applyBorder="1" applyAlignment="1">
      <alignment horizontal="left" vertical="top" wrapText="1"/>
    </xf>
    <xf numFmtId="3" fontId="1" fillId="6" borderId="7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0" fontId="1" fillId="0" borderId="10" xfId="0" applyFont="1" applyFill="1" applyBorder="1" applyAlignment="1">
      <alignment horizontal="left" vertical="top" wrapText="1"/>
    </xf>
    <xf numFmtId="0" fontId="1" fillId="6" borderId="13" xfId="0"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3" borderId="110" xfId="0" applyNumberFormat="1" applyFont="1" applyFill="1" applyBorder="1" applyAlignment="1">
      <alignment horizontal="left" vertical="top" wrapText="1"/>
    </xf>
    <xf numFmtId="1" fontId="1" fillId="6" borderId="68"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1" fontId="1" fillId="6" borderId="112"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0" fontId="1" fillId="0" borderId="112" xfId="0" applyFont="1" applyBorder="1" applyAlignment="1">
      <alignment vertical="top"/>
    </xf>
    <xf numFmtId="3" fontId="1" fillId="6" borderId="94"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165" fontId="1" fillId="6" borderId="69" xfId="0" applyNumberFormat="1" applyFont="1" applyFill="1" applyBorder="1" applyAlignment="1">
      <alignment horizontal="left" vertical="top" wrapText="1"/>
    </xf>
    <xf numFmtId="165" fontId="1" fillId="6" borderId="102" xfId="0" applyNumberFormat="1" applyFont="1" applyFill="1" applyBorder="1" applyAlignment="1">
      <alignment vertical="top" wrapText="1"/>
    </xf>
    <xf numFmtId="3" fontId="1" fillId="6" borderId="47"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1" fontId="1" fillId="6" borderId="86" xfId="0" applyNumberFormat="1" applyFont="1" applyFill="1" applyBorder="1" applyAlignment="1">
      <alignment horizontal="center" vertical="top" wrapText="1"/>
    </xf>
    <xf numFmtId="1" fontId="1" fillId="6" borderId="14" xfId="0" applyNumberFormat="1" applyFont="1" applyFill="1" applyBorder="1" applyAlignment="1">
      <alignment horizontal="center" vertical="top" wrapText="1"/>
    </xf>
    <xf numFmtId="1" fontId="1" fillId="6" borderId="111" xfId="0" applyNumberFormat="1" applyFont="1" applyFill="1" applyBorder="1" applyAlignment="1">
      <alignment horizontal="center" vertical="top" wrapText="1"/>
    </xf>
    <xf numFmtId="0" fontId="1" fillId="0" borderId="86" xfId="0" applyFont="1" applyBorder="1" applyAlignment="1">
      <alignment vertical="top"/>
    </xf>
    <xf numFmtId="3" fontId="1" fillId="6" borderId="23" xfId="0" applyNumberFormat="1" applyFont="1" applyFill="1" applyBorder="1" applyAlignment="1">
      <alignment vertical="top" wrapText="1"/>
    </xf>
    <xf numFmtId="3" fontId="1" fillId="6" borderId="25" xfId="0" applyNumberFormat="1" applyFont="1" applyFill="1" applyBorder="1" applyAlignment="1">
      <alignment vertical="top" wrapText="1"/>
    </xf>
    <xf numFmtId="1" fontId="1" fillId="6" borderId="62" xfId="0" applyNumberFormat="1" applyFont="1" applyFill="1" applyBorder="1" applyAlignment="1">
      <alignment horizontal="center" vertical="top" wrapText="1"/>
    </xf>
    <xf numFmtId="1" fontId="1" fillId="6" borderId="39" xfId="0" applyNumberFormat="1" applyFont="1" applyFill="1" applyBorder="1" applyAlignment="1">
      <alignment horizontal="center" vertical="top" wrapText="1"/>
    </xf>
    <xf numFmtId="0" fontId="3" fillId="6" borderId="39" xfId="0" applyFont="1" applyFill="1" applyBorder="1" applyAlignment="1">
      <alignment vertical="top" wrapText="1"/>
    </xf>
    <xf numFmtId="1" fontId="1" fillId="6" borderId="104" xfId="0" applyNumberFormat="1" applyFont="1" applyFill="1" applyBorder="1" applyAlignment="1">
      <alignment horizontal="center" vertical="top" wrapText="1"/>
    </xf>
    <xf numFmtId="0" fontId="3" fillId="6" borderId="58" xfId="0" applyFont="1" applyFill="1" applyBorder="1" applyAlignment="1">
      <alignment vertical="top" wrapText="1"/>
    </xf>
    <xf numFmtId="0" fontId="2" fillId="6" borderId="23" xfId="0" applyFont="1" applyFill="1" applyBorder="1" applyAlignment="1">
      <alignment vertical="top" wrapText="1"/>
    </xf>
    <xf numFmtId="165" fontId="1" fillId="6" borderId="6" xfId="0" applyNumberFormat="1" applyFont="1" applyFill="1" applyBorder="1" applyAlignment="1">
      <alignment horizontal="center" vertical="top" wrapText="1"/>
    </xf>
    <xf numFmtId="1" fontId="1" fillId="6" borderId="87" xfId="0" applyNumberFormat="1" applyFont="1" applyFill="1" applyBorder="1" applyAlignment="1">
      <alignment horizontal="center" vertical="top" wrapText="1"/>
    </xf>
    <xf numFmtId="1" fontId="1" fillId="6" borderId="27" xfId="0" applyNumberFormat="1" applyFont="1" applyFill="1" applyBorder="1" applyAlignment="1">
      <alignment horizontal="center" vertical="top" wrapText="1"/>
    </xf>
    <xf numFmtId="165" fontId="1" fillId="6" borderId="92" xfId="0" applyNumberFormat="1" applyFont="1" applyFill="1" applyBorder="1" applyAlignment="1">
      <alignment horizontal="center" vertical="top"/>
    </xf>
    <xf numFmtId="165" fontId="1" fillId="6" borderId="27" xfId="0" applyNumberFormat="1" applyFont="1" applyFill="1" applyBorder="1" applyAlignment="1">
      <alignment horizontal="center"/>
    </xf>
    <xf numFmtId="165" fontId="1" fillId="6" borderId="69" xfId="0" applyNumberFormat="1" applyFont="1" applyFill="1" applyBorder="1" applyAlignment="1">
      <alignment vertical="top" wrapText="1"/>
    </xf>
    <xf numFmtId="0" fontId="2" fillId="0" borderId="51" xfId="0" applyFont="1" applyBorder="1" applyAlignment="1">
      <alignment horizontal="center" vertical="center" textRotation="90" wrapText="1"/>
    </xf>
    <xf numFmtId="0" fontId="2" fillId="0" borderId="114" xfId="0" applyFont="1" applyBorder="1" applyAlignment="1">
      <alignment horizontal="center" vertical="center" textRotation="90" wrapText="1"/>
    </xf>
    <xf numFmtId="165" fontId="1" fillId="6" borderId="58"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110"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106" xfId="0" applyNumberFormat="1" applyFont="1" applyFill="1" applyBorder="1" applyAlignment="1">
      <alignment horizontal="center" vertical="top"/>
    </xf>
    <xf numFmtId="165" fontId="2" fillId="4" borderId="10" xfId="0" applyNumberFormat="1" applyFont="1" applyFill="1" applyBorder="1" applyAlignment="1">
      <alignment horizontal="center" vertical="top"/>
    </xf>
    <xf numFmtId="165" fontId="1" fillId="0" borderId="81" xfId="0" applyNumberFormat="1" applyFont="1" applyBorder="1" applyAlignment="1">
      <alignment horizontal="center" vertical="top"/>
    </xf>
    <xf numFmtId="165" fontId="2" fillId="8" borderId="13"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165" fontId="2" fillId="4" borderId="2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61" xfId="0" applyNumberFormat="1" applyFont="1" applyFill="1" applyBorder="1" applyAlignment="1">
      <alignment horizontal="center" vertical="top"/>
    </xf>
    <xf numFmtId="165" fontId="1" fillId="0" borderId="13" xfId="0" applyNumberFormat="1" applyFont="1" applyBorder="1" applyAlignment="1">
      <alignment horizontal="center" vertical="top"/>
    </xf>
    <xf numFmtId="49" fontId="2" fillId="8" borderId="33" xfId="0" applyNumberFormat="1" applyFont="1" applyFill="1" applyBorder="1" applyAlignment="1">
      <alignment horizontal="left" vertical="top"/>
    </xf>
    <xf numFmtId="165" fontId="1" fillId="0" borderId="62" xfId="0" applyNumberFormat="1" applyFont="1" applyBorder="1" applyAlignment="1">
      <alignment horizontal="center" vertical="top"/>
    </xf>
    <xf numFmtId="165" fontId="1" fillId="0" borderId="14" xfId="0" applyNumberFormat="1" applyFont="1" applyBorder="1" applyAlignment="1">
      <alignment horizontal="center" vertical="top"/>
    </xf>
    <xf numFmtId="165" fontId="1" fillId="0" borderId="0" xfId="0" applyNumberFormat="1" applyFont="1" applyBorder="1" applyAlignment="1">
      <alignment horizontal="center" vertical="top"/>
    </xf>
    <xf numFmtId="0" fontId="2" fillId="3" borderId="3"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62" xfId="0" applyFont="1" applyFill="1" applyBorder="1" applyAlignment="1">
      <alignment horizontal="left" vertical="top" wrapText="1"/>
    </xf>
    <xf numFmtId="0" fontId="2" fillId="3" borderId="38" xfId="0" applyFont="1" applyFill="1" applyBorder="1" applyAlignment="1">
      <alignment horizontal="left" vertical="top" wrapText="1"/>
    </xf>
    <xf numFmtId="165" fontId="1" fillId="0" borderId="115" xfId="0" applyNumberFormat="1" applyFont="1" applyBorder="1" applyAlignment="1">
      <alignment horizontal="center" vertical="top"/>
    </xf>
    <xf numFmtId="165" fontId="1" fillId="0" borderId="116" xfId="0" applyNumberFormat="1" applyFont="1" applyBorder="1" applyAlignment="1">
      <alignment horizontal="center" vertical="top"/>
    </xf>
    <xf numFmtId="0" fontId="2" fillId="3" borderId="26" xfId="0"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1" fillId="6" borderId="35"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6" borderId="30" xfId="0" applyFont="1" applyFill="1" applyBorder="1" applyAlignment="1">
      <alignmen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3" fillId="0" borderId="0" xfId="0" applyFont="1" applyFill="1" applyAlignment="1">
      <alignment horizontal="righ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0" borderId="24" xfId="0" applyFont="1" applyBorder="1" applyAlignment="1">
      <alignment horizontal="right"/>
    </xf>
    <xf numFmtId="165" fontId="1" fillId="6" borderId="3"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68" xfId="0" applyFont="1" applyFill="1" applyBorder="1" applyAlignment="1">
      <alignment vertical="top"/>
    </xf>
    <xf numFmtId="0" fontId="1" fillId="6" borderId="15" xfId="0" applyFont="1" applyFill="1" applyBorder="1" applyAlignment="1">
      <alignment vertical="top"/>
    </xf>
    <xf numFmtId="0" fontId="1" fillId="6" borderId="16" xfId="0" applyFont="1" applyFill="1" applyBorder="1" applyAlignment="1">
      <alignment vertical="top"/>
    </xf>
    <xf numFmtId="0" fontId="1" fillId="0" borderId="96" xfId="0" applyFont="1" applyFill="1" applyBorder="1" applyAlignment="1">
      <alignment horizontal="center" vertical="top" wrapText="1"/>
    </xf>
    <xf numFmtId="165" fontId="1" fillId="0" borderId="117" xfId="0" applyNumberFormat="1" applyFont="1" applyBorder="1" applyAlignment="1">
      <alignment horizontal="center" vertical="top"/>
    </xf>
    <xf numFmtId="165" fontId="1" fillId="0" borderId="118" xfId="0" applyNumberFormat="1" applyFont="1" applyBorder="1" applyAlignment="1">
      <alignment horizontal="center" vertical="top"/>
    </xf>
    <xf numFmtId="165" fontId="1" fillId="0" borderId="119" xfId="0" applyNumberFormat="1" applyFont="1" applyBorder="1" applyAlignment="1">
      <alignment horizontal="center" vertical="top"/>
    </xf>
    <xf numFmtId="0" fontId="1" fillId="0" borderId="90" xfId="0" applyFont="1" applyFill="1" applyBorder="1" applyAlignment="1">
      <alignment horizontal="center" vertical="top" wrapText="1"/>
    </xf>
    <xf numFmtId="165" fontId="1" fillId="0" borderId="77" xfId="0" applyNumberFormat="1" applyFont="1" applyBorder="1" applyAlignment="1">
      <alignment horizontal="center" vertical="top"/>
    </xf>
    <xf numFmtId="0" fontId="1" fillId="0" borderId="17" xfId="0" applyFont="1" applyBorder="1" applyAlignment="1">
      <alignment horizontal="center" vertical="top"/>
    </xf>
    <xf numFmtId="0" fontId="1" fillId="0" borderId="29" xfId="0" applyFont="1" applyBorder="1" applyAlignment="1">
      <alignment vertical="top"/>
    </xf>
    <xf numFmtId="0" fontId="1" fillId="0" borderId="68" xfId="0" applyFont="1" applyBorder="1" applyAlignment="1">
      <alignment vertical="top"/>
    </xf>
    <xf numFmtId="0" fontId="1" fillId="0" borderId="16" xfId="0" applyFont="1" applyBorder="1" applyAlignment="1">
      <alignment vertical="top"/>
    </xf>
    <xf numFmtId="0" fontId="1" fillId="0" borderId="15" xfId="0" applyFont="1" applyBorder="1" applyAlignment="1">
      <alignmen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3" xfId="0" applyNumberFormat="1" applyFont="1" applyFill="1" applyBorder="1" applyAlignment="1">
      <alignment horizontal="left" vertical="top" wrapText="1"/>
    </xf>
    <xf numFmtId="164" fontId="1" fillId="0" borderId="0" xfId="0" applyNumberFormat="1" applyFont="1" applyBorder="1" applyAlignment="1">
      <alignment vertical="top"/>
    </xf>
    <xf numFmtId="0" fontId="12" fillId="6" borderId="58" xfId="0" applyFont="1" applyFill="1" applyBorder="1" applyAlignment="1">
      <alignment horizontal="center" vertical="top" wrapText="1"/>
    </xf>
    <xf numFmtId="165" fontId="12" fillId="6" borderId="68" xfId="0" applyNumberFormat="1" applyFont="1" applyFill="1" applyBorder="1" applyAlignment="1">
      <alignment horizontal="center" vertical="top"/>
    </xf>
    <xf numFmtId="165" fontId="12" fillId="6" borderId="16" xfId="0" applyNumberFormat="1" applyFont="1" applyFill="1" applyBorder="1" applyAlignment="1">
      <alignment horizontal="center" vertical="top"/>
    </xf>
    <xf numFmtId="165" fontId="12" fillId="6" borderId="62" xfId="0" applyNumberFormat="1" applyFont="1" applyFill="1" applyBorder="1" applyAlignment="1">
      <alignment horizontal="center" vertical="top"/>
    </xf>
    <xf numFmtId="165" fontId="12" fillId="6" borderId="14" xfId="0" applyNumberFormat="1" applyFont="1" applyFill="1" applyBorder="1" applyAlignment="1">
      <alignment horizontal="center" vertical="top"/>
    </xf>
    <xf numFmtId="3" fontId="12" fillId="6" borderId="38" xfId="0" applyNumberFormat="1" applyFont="1" applyFill="1" applyBorder="1" applyAlignment="1">
      <alignment horizontal="center" vertical="top" wrapText="1"/>
    </xf>
    <xf numFmtId="165" fontId="12" fillId="6" borderId="27" xfId="0" applyNumberFormat="1" applyFont="1" applyFill="1" applyBorder="1" applyAlignment="1">
      <alignment horizontal="center" vertical="top"/>
    </xf>
    <xf numFmtId="165" fontId="12" fillId="6" borderId="61" xfId="0" applyNumberFormat="1" applyFont="1" applyFill="1" applyBorder="1" applyAlignment="1">
      <alignment horizontal="center" vertical="top"/>
    </xf>
    <xf numFmtId="165" fontId="12" fillId="6" borderId="25" xfId="0" applyNumberFormat="1" applyFont="1" applyFill="1" applyBorder="1" applyAlignment="1">
      <alignment horizontal="center" vertical="top"/>
    </xf>
    <xf numFmtId="0" fontId="20" fillId="6" borderId="16" xfId="0" applyFont="1" applyFill="1" applyBorder="1" applyAlignment="1">
      <alignment horizontal="center" vertical="top" wrapText="1"/>
    </xf>
    <xf numFmtId="0" fontId="12" fillId="6" borderId="3" xfId="0" applyFont="1" applyFill="1" applyBorder="1" applyAlignment="1">
      <alignment horizontal="center" vertical="top" wrapText="1"/>
    </xf>
    <xf numFmtId="165" fontId="12" fillId="6" borderId="6" xfId="0" applyNumberFormat="1" applyFont="1" applyFill="1" applyBorder="1" applyAlignment="1">
      <alignment horizontal="center" vertical="top"/>
    </xf>
    <xf numFmtId="165" fontId="12" fillId="6" borderId="3"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2" fillId="6" borderId="12" xfId="0" applyNumberFormat="1" applyFont="1" applyFill="1" applyBorder="1" applyAlignment="1">
      <alignment horizontal="center" vertical="top"/>
    </xf>
    <xf numFmtId="0" fontId="1" fillId="6" borderId="101" xfId="0" applyFont="1" applyFill="1" applyBorder="1" applyAlignment="1">
      <alignment horizontal="center" vertical="top" wrapText="1"/>
    </xf>
    <xf numFmtId="3" fontId="12" fillId="6" borderId="13" xfId="0" applyNumberFormat="1" applyFont="1" applyFill="1" applyBorder="1" applyAlignment="1">
      <alignment horizontal="left" vertical="top" wrapText="1"/>
    </xf>
    <xf numFmtId="165" fontId="12" fillId="6" borderId="73" xfId="0" applyNumberFormat="1" applyFont="1" applyFill="1" applyBorder="1" applyAlignment="1">
      <alignment horizontal="center" vertical="top"/>
    </xf>
    <xf numFmtId="165" fontId="12" fillId="6" borderId="110" xfId="0" applyNumberFormat="1" applyFont="1" applyFill="1" applyBorder="1" applyAlignment="1">
      <alignment horizontal="center" vertical="top"/>
    </xf>
    <xf numFmtId="165" fontId="12" fillId="6" borderId="56" xfId="0" applyNumberFormat="1" applyFont="1" applyFill="1" applyBorder="1" applyAlignment="1">
      <alignment horizontal="center" vertical="top"/>
    </xf>
    <xf numFmtId="165" fontId="12" fillId="6" borderId="107" xfId="0" applyNumberFormat="1" applyFont="1" applyFill="1" applyBorder="1" applyAlignment="1">
      <alignment horizontal="center" vertical="top"/>
    </xf>
    <xf numFmtId="165" fontId="12" fillId="6" borderId="105" xfId="0" applyNumberFormat="1" applyFont="1" applyFill="1" applyBorder="1" applyAlignment="1">
      <alignment horizontal="center" vertical="top"/>
    </xf>
    <xf numFmtId="0" fontId="1" fillId="6" borderId="55" xfId="0" applyFont="1" applyFill="1" applyBorder="1" applyAlignment="1">
      <alignment horizontal="center" vertical="top" wrapText="1"/>
    </xf>
    <xf numFmtId="165" fontId="12" fillId="6" borderId="38" xfId="0" applyNumberFormat="1" applyFont="1" applyFill="1" applyBorder="1" applyAlignment="1">
      <alignment horizontal="center" vertical="top"/>
    </xf>
    <xf numFmtId="3" fontId="12" fillId="6" borderId="96" xfId="0" applyNumberFormat="1" applyFont="1" applyFill="1" applyBorder="1" applyAlignment="1">
      <alignment horizontal="center" vertical="top" wrapText="1"/>
    </xf>
    <xf numFmtId="165" fontId="12" fillId="6" borderId="82" xfId="0" applyNumberFormat="1" applyFont="1" applyFill="1" applyBorder="1" applyAlignment="1">
      <alignment horizontal="center" vertical="top"/>
    </xf>
    <xf numFmtId="165" fontId="12" fillId="6" borderId="23" xfId="0" applyNumberFormat="1" applyFont="1" applyFill="1" applyBorder="1" applyAlignment="1">
      <alignment horizontal="center" vertical="top"/>
    </xf>
    <xf numFmtId="165" fontId="12" fillId="6" borderId="22" xfId="0" applyNumberFormat="1" applyFont="1" applyFill="1" applyBorder="1" applyAlignment="1">
      <alignment horizontal="center" vertical="top"/>
    </xf>
    <xf numFmtId="0" fontId="12" fillId="6" borderId="17" xfId="0" applyFont="1" applyFill="1" applyBorder="1" applyAlignment="1">
      <alignment horizontal="center" vertical="top" wrapText="1"/>
    </xf>
    <xf numFmtId="165" fontId="12" fillId="6" borderId="29" xfId="0" applyNumberFormat="1" applyFont="1" applyFill="1" applyBorder="1" applyAlignment="1">
      <alignment horizontal="center" vertical="top"/>
    </xf>
    <xf numFmtId="165" fontId="12" fillId="6" borderId="15" xfId="0" applyNumberFormat="1" applyFont="1" applyFill="1" applyBorder="1" applyAlignment="1">
      <alignment horizontal="center" vertical="top"/>
    </xf>
    <xf numFmtId="0" fontId="12" fillId="6" borderId="38" xfId="0" applyFont="1" applyFill="1" applyBorder="1" applyAlignment="1">
      <alignment horizontal="center" vertical="top" wrapText="1"/>
    </xf>
    <xf numFmtId="165" fontId="12" fillId="6" borderId="58" xfId="0" applyNumberFormat="1" applyFont="1" applyFill="1" applyBorder="1" applyAlignment="1">
      <alignment horizontal="center" vertical="top"/>
    </xf>
    <xf numFmtId="165" fontId="12" fillId="6" borderId="35" xfId="0" applyNumberFormat="1" applyFont="1" applyFill="1" applyBorder="1" applyAlignment="1">
      <alignment horizontal="center" vertical="top"/>
    </xf>
    <xf numFmtId="3" fontId="12" fillId="6" borderId="16" xfId="0" applyNumberFormat="1" applyFont="1" applyFill="1" applyBorder="1" applyAlignment="1">
      <alignment horizontal="center" vertical="top" wrapText="1"/>
    </xf>
    <xf numFmtId="3" fontId="12" fillId="6" borderId="96" xfId="0" applyNumberFormat="1" applyFont="1" applyFill="1" applyBorder="1" applyAlignment="1">
      <alignment horizontal="center" vertical="top"/>
    </xf>
    <xf numFmtId="165" fontId="12" fillId="6" borderId="5" xfId="0" applyNumberFormat="1" applyFont="1" applyFill="1" applyBorder="1" applyAlignment="1">
      <alignment horizontal="center" vertical="top"/>
    </xf>
    <xf numFmtId="3" fontId="12" fillId="6" borderId="19" xfId="0" applyNumberFormat="1" applyFont="1" applyFill="1" applyBorder="1" applyAlignment="1">
      <alignment horizontal="center" vertical="top"/>
    </xf>
    <xf numFmtId="3" fontId="12" fillId="6" borderId="3" xfId="0" applyNumberFormat="1" applyFont="1" applyFill="1" applyBorder="1" applyAlignment="1">
      <alignment horizontal="center" vertical="top"/>
    </xf>
    <xf numFmtId="165" fontId="12" fillId="6" borderId="64" xfId="0" applyNumberFormat="1" applyFont="1" applyFill="1" applyBorder="1" applyAlignment="1">
      <alignment horizontal="center" vertical="top"/>
    </xf>
    <xf numFmtId="165" fontId="12" fillId="6" borderId="72" xfId="0" applyNumberFormat="1" applyFont="1" applyFill="1" applyBorder="1" applyAlignment="1">
      <alignment horizontal="center" vertical="top"/>
    </xf>
    <xf numFmtId="165" fontId="12" fillId="6" borderId="111" xfId="0" applyNumberFormat="1" applyFont="1" applyFill="1" applyBorder="1" applyAlignment="1">
      <alignment horizontal="center" vertical="top"/>
    </xf>
    <xf numFmtId="165" fontId="12" fillId="6" borderId="63" xfId="0" applyNumberFormat="1" applyFont="1" applyFill="1" applyBorder="1" applyAlignment="1">
      <alignment horizontal="center" vertical="top"/>
    </xf>
    <xf numFmtId="165" fontId="12" fillId="6" borderId="113" xfId="0" applyNumberFormat="1" applyFont="1" applyFill="1" applyBorder="1" applyAlignment="1">
      <alignment horizontal="center" vertical="top"/>
    </xf>
    <xf numFmtId="3" fontId="12" fillId="6" borderId="6" xfId="0" applyNumberFormat="1" applyFont="1" applyFill="1" applyBorder="1" applyAlignment="1">
      <alignment horizontal="center" vertical="top" wrapText="1"/>
    </xf>
    <xf numFmtId="3" fontId="12" fillId="6" borderId="14" xfId="0" applyNumberFormat="1" applyFont="1" applyFill="1" applyBorder="1" applyAlignment="1">
      <alignment horizontal="center" vertical="top" wrapText="1"/>
    </xf>
    <xf numFmtId="3" fontId="12" fillId="6" borderId="62" xfId="0" applyNumberFormat="1" applyFont="1" applyFill="1" applyBorder="1" applyAlignment="1">
      <alignment horizontal="center" vertical="top" wrapText="1"/>
    </xf>
    <xf numFmtId="3" fontId="12" fillId="6" borderId="57" xfId="0" applyNumberFormat="1" applyFont="1" applyFill="1" applyBorder="1" applyAlignment="1">
      <alignment horizontal="center" vertical="top" wrapText="1"/>
    </xf>
    <xf numFmtId="165" fontId="12" fillId="6" borderId="66" xfId="0" applyNumberFormat="1" applyFont="1" applyFill="1" applyBorder="1" applyAlignment="1">
      <alignment horizontal="center" vertical="top"/>
    </xf>
    <xf numFmtId="165" fontId="12" fillId="6" borderId="59" xfId="0" applyNumberFormat="1" applyFont="1" applyFill="1" applyBorder="1" applyAlignment="1">
      <alignment horizontal="center" vertical="top"/>
    </xf>
    <xf numFmtId="165" fontId="12" fillId="6" borderId="69" xfId="0" applyNumberFormat="1" applyFont="1" applyFill="1" applyBorder="1" applyAlignment="1">
      <alignment horizontal="center" vertical="top"/>
    </xf>
    <xf numFmtId="0" fontId="12" fillId="6" borderId="57" xfId="0" applyFont="1" applyFill="1" applyBorder="1" applyAlignment="1">
      <alignment horizontal="center" vertical="top" wrapText="1"/>
    </xf>
    <xf numFmtId="0" fontId="12" fillId="6" borderId="101" xfId="0" applyFont="1" applyFill="1" applyBorder="1" applyAlignment="1">
      <alignment horizontal="center" vertical="top" wrapText="1"/>
    </xf>
    <xf numFmtId="3" fontId="12" fillId="6" borderId="64" xfId="0" applyNumberFormat="1" applyFont="1" applyFill="1" applyBorder="1" applyAlignment="1">
      <alignment horizontal="center" vertical="top" wrapText="1"/>
    </xf>
    <xf numFmtId="3" fontId="12" fillId="6" borderId="111" xfId="0" applyNumberFormat="1" applyFont="1" applyFill="1" applyBorder="1" applyAlignment="1">
      <alignment horizontal="center" vertical="top" wrapText="1"/>
    </xf>
    <xf numFmtId="3" fontId="12" fillId="6" borderId="72" xfId="0" applyNumberFormat="1" applyFont="1" applyFill="1" applyBorder="1" applyAlignment="1">
      <alignment horizontal="center" vertical="top" wrapText="1"/>
    </xf>
    <xf numFmtId="0" fontId="12" fillId="6" borderId="3" xfId="0" applyFont="1" applyFill="1" applyBorder="1" applyAlignment="1">
      <alignment horizontal="center" vertical="top"/>
    </xf>
    <xf numFmtId="165" fontId="12" fillId="6" borderId="92" xfId="0" applyNumberFormat="1" applyFont="1" applyFill="1" applyBorder="1" applyAlignment="1">
      <alignment horizontal="center" vertical="top"/>
    </xf>
    <xf numFmtId="0" fontId="12" fillId="6" borderId="17" xfId="0" applyFont="1" applyFill="1" applyBorder="1" applyAlignment="1">
      <alignment horizontal="center" vertical="top"/>
    </xf>
    <xf numFmtId="3" fontId="12" fillId="6" borderId="29" xfId="0" applyNumberFormat="1" applyFont="1" applyFill="1" applyBorder="1" applyAlignment="1">
      <alignment horizontal="center" vertical="top"/>
    </xf>
    <xf numFmtId="3" fontId="12" fillId="6" borderId="58"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165" fontId="21" fillId="6" borderId="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0" fontId="21" fillId="6" borderId="58"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68"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165" fontId="21" fillId="6" borderId="0"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165" fontId="21" fillId="6" borderId="54" xfId="0" applyNumberFormat="1" applyFont="1" applyFill="1" applyBorder="1" applyAlignment="1">
      <alignment horizontal="center" vertical="top"/>
    </xf>
    <xf numFmtId="165" fontId="21" fillId="6" borderId="58" xfId="0" applyNumberFormat="1" applyFont="1" applyFill="1" applyBorder="1" applyAlignment="1">
      <alignment horizontal="center" vertical="top"/>
    </xf>
    <xf numFmtId="165" fontId="21" fillId="6" borderId="38"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0" fontId="21" fillId="6" borderId="19" xfId="0"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39"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6" borderId="27" xfId="0" applyFont="1" applyFill="1" applyBorder="1" applyAlignment="1">
      <alignment horizontal="center" vertical="top"/>
    </xf>
    <xf numFmtId="164" fontId="21" fillId="6" borderId="61" xfId="0" applyNumberFormat="1" applyFont="1" applyFill="1" applyBorder="1" applyAlignment="1">
      <alignment horizontal="center" vertical="top"/>
    </xf>
    <xf numFmtId="164" fontId="21" fillId="6" borderId="25" xfId="0" applyNumberFormat="1" applyFont="1" applyFill="1" applyBorder="1" applyAlignment="1">
      <alignment horizontal="center" vertical="top"/>
    </xf>
    <xf numFmtId="0" fontId="21" fillId="6" borderId="61" xfId="0" applyFont="1" applyFill="1" applyBorder="1" applyAlignment="1">
      <alignment horizontal="center" vertical="top"/>
    </xf>
    <xf numFmtId="0" fontId="21" fillId="6" borderId="26" xfId="0" applyFont="1" applyFill="1" applyBorder="1" applyAlignment="1">
      <alignment horizontal="center" vertical="top"/>
    </xf>
    <xf numFmtId="0" fontId="21" fillId="6" borderId="39" xfId="0" applyFont="1" applyFill="1" applyBorder="1" applyAlignment="1">
      <alignment horizontal="center" vertical="top"/>
    </xf>
    <xf numFmtId="0" fontId="21" fillId="0" borderId="27" xfId="0" applyFont="1" applyBorder="1" applyAlignment="1">
      <alignment vertical="top"/>
    </xf>
    <xf numFmtId="0" fontId="21" fillId="0" borderId="61" xfId="0" applyFont="1" applyBorder="1" applyAlignment="1">
      <alignment vertical="top"/>
    </xf>
    <xf numFmtId="0" fontId="21" fillId="0" borderId="54" xfId="0" applyFont="1" applyBorder="1" applyAlignment="1">
      <alignment vertical="top"/>
    </xf>
    <xf numFmtId="165" fontId="21" fillId="6" borderId="87" xfId="0" applyNumberFormat="1" applyFont="1" applyFill="1" applyBorder="1" applyAlignment="1">
      <alignment horizontal="center" vertical="top"/>
    </xf>
    <xf numFmtId="165" fontId="21" fillId="6" borderId="112"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103"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65" fontId="21" fillId="6" borderId="48" xfId="0" applyNumberFormat="1" applyFont="1" applyFill="1" applyBorder="1" applyAlignment="1">
      <alignment horizontal="center" vertical="top"/>
    </xf>
    <xf numFmtId="0" fontId="21" fillId="6" borderId="17" xfId="0" applyFont="1" applyFill="1" applyBorder="1" applyAlignment="1">
      <alignment horizontal="center" vertical="top"/>
    </xf>
    <xf numFmtId="0" fontId="21" fillId="6" borderId="3" xfId="0" applyFont="1" applyFill="1" applyBorder="1" applyAlignment="1">
      <alignment horizontal="center" vertical="top"/>
    </xf>
    <xf numFmtId="165" fontId="21" fillId="6" borderId="12" xfId="0" applyNumberFormat="1" applyFont="1" applyFill="1" applyBorder="1" applyAlignment="1">
      <alignment horizontal="center" vertical="top"/>
    </xf>
    <xf numFmtId="0" fontId="21" fillId="6" borderId="18" xfId="0" applyFont="1" applyFill="1" applyBorder="1" applyAlignment="1">
      <alignment horizontal="center" vertical="top"/>
    </xf>
    <xf numFmtId="0" fontId="21" fillId="6" borderId="101" xfId="0" applyFont="1" applyFill="1" applyBorder="1" applyAlignment="1">
      <alignment horizontal="center" vertical="top"/>
    </xf>
    <xf numFmtId="165" fontId="21" fillId="6" borderId="64" xfId="0" applyNumberFormat="1" applyFont="1" applyFill="1" applyBorder="1" applyAlignment="1">
      <alignment horizontal="center" vertical="top"/>
    </xf>
    <xf numFmtId="165" fontId="21" fillId="6" borderId="7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0" fontId="21" fillId="0" borderId="64" xfId="0" applyFont="1" applyBorder="1" applyAlignment="1">
      <alignment vertical="top"/>
    </xf>
    <xf numFmtId="0" fontId="21" fillId="0" borderId="63" xfId="0" applyFont="1" applyBorder="1" applyAlignment="1">
      <alignment vertical="top"/>
    </xf>
    <xf numFmtId="0" fontId="21" fillId="0" borderId="38" xfId="0" applyFont="1" applyBorder="1" applyAlignment="1">
      <alignment vertical="top"/>
    </xf>
    <xf numFmtId="0" fontId="21" fillId="6" borderId="38" xfId="0" applyFont="1" applyFill="1" applyBorder="1" applyAlignment="1">
      <alignment horizontal="center" vertical="top"/>
    </xf>
    <xf numFmtId="165" fontId="21" fillId="6" borderId="53" xfId="0" applyNumberFormat="1" applyFont="1" applyFill="1" applyBorder="1" applyAlignment="1">
      <alignment horizontal="center" vertical="top"/>
    </xf>
    <xf numFmtId="0" fontId="3" fillId="6" borderId="29" xfId="0" applyFont="1" applyFill="1" applyBorder="1" applyAlignment="1">
      <alignment vertical="top" wrapText="1"/>
    </xf>
    <xf numFmtId="0" fontId="3" fillId="6" borderId="27" xfId="0" applyFont="1" applyFill="1" applyBorder="1" applyAlignment="1">
      <alignment vertical="top" wrapText="1"/>
    </xf>
    <xf numFmtId="1" fontId="1" fillId="6" borderId="29" xfId="0" applyNumberFormat="1" applyFont="1" applyFill="1" applyBorder="1" applyAlignment="1">
      <alignment horizontal="center" vertical="top" wrapText="1"/>
    </xf>
    <xf numFmtId="1" fontId="1" fillId="6" borderId="76" xfId="0" applyNumberFormat="1" applyFont="1" applyFill="1" applyBorder="1" applyAlignment="1">
      <alignment horizontal="center" vertical="top" wrapText="1"/>
    </xf>
    <xf numFmtId="1" fontId="1" fillId="6" borderId="66" xfId="0" applyNumberFormat="1" applyFont="1" applyFill="1" applyBorder="1" applyAlignment="1">
      <alignment horizontal="center" vertical="top" wrapText="1"/>
    </xf>
    <xf numFmtId="1" fontId="1" fillId="6" borderId="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66" xfId="0" applyFont="1" applyFill="1" applyBorder="1" applyAlignment="1">
      <alignment horizontal="center" vertical="top" wrapText="1"/>
    </xf>
    <xf numFmtId="0" fontId="1" fillId="0" borderId="107" xfId="0" applyFont="1" applyBorder="1" applyAlignment="1">
      <alignment vertical="top"/>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0" fontId="13" fillId="0" borderId="0" xfId="0" applyFont="1" applyFill="1" applyAlignment="1">
      <alignment horizontal="righ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0" fontId="1" fillId="0" borderId="37" xfId="0" applyFont="1" applyBorder="1" applyAlignment="1">
      <alignment horizontal="center" vertical="center" textRotation="90" wrapText="1"/>
    </xf>
    <xf numFmtId="0" fontId="1" fillId="0" borderId="33"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2" fillId="0" borderId="96" xfId="0" applyFont="1" applyBorder="1" applyAlignment="1">
      <alignment horizontal="center" vertical="center"/>
    </xf>
    <xf numFmtId="0" fontId="2" fillId="0" borderId="3" xfId="0" applyFont="1" applyBorder="1" applyAlignment="1">
      <alignment horizontal="center" vertical="center"/>
    </xf>
    <xf numFmtId="0" fontId="2" fillId="0" borderId="36"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50" xfId="0" applyFont="1" applyBorder="1" applyAlignment="1">
      <alignment horizontal="center" vertical="center"/>
    </xf>
    <xf numFmtId="3" fontId="1" fillId="0" borderId="42" xfId="0" applyNumberFormat="1" applyFont="1" applyBorder="1" applyAlignment="1">
      <alignment horizontal="center" vertical="center"/>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0" fontId="2" fillId="0" borderId="79" xfId="0" applyFont="1" applyBorder="1" applyAlignment="1">
      <alignment horizontal="center" vertical="center" textRotation="90" shrinkToFit="1"/>
    </xf>
    <xf numFmtId="0" fontId="2" fillId="0" borderId="38" xfId="0" applyFont="1" applyBorder="1" applyAlignment="1">
      <alignment horizontal="center" vertical="center" textRotation="90" shrinkToFit="1"/>
    </xf>
    <xf numFmtId="0" fontId="2" fillId="0" borderId="23" xfId="0" applyFont="1" applyBorder="1" applyAlignment="1">
      <alignment horizontal="center" vertical="center" textRotation="90" shrinkToFit="1"/>
    </xf>
    <xf numFmtId="0" fontId="2" fillId="0" borderId="14" xfId="0" applyFont="1" applyBorder="1" applyAlignment="1">
      <alignment horizontal="center" vertical="center" textRotation="90" shrinkToFit="1"/>
    </xf>
    <xf numFmtId="0" fontId="2" fillId="0" borderId="21" xfId="0" applyFont="1" applyBorder="1" applyAlignment="1">
      <alignment horizontal="center" vertical="center" textRotation="90" shrinkToFi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165" fontId="1" fillId="6" borderId="15" xfId="0" applyNumberFormat="1"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3" fontId="1" fillId="6" borderId="17"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6" borderId="19" xfId="0" applyNumberFormat="1" applyFont="1" applyFill="1" applyBorder="1" applyAlignment="1">
      <alignment horizontal="left" vertical="top" wrapText="1"/>
    </xf>
    <xf numFmtId="49" fontId="2" fillId="8" borderId="12" xfId="0" applyNumberFormat="1" applyFont="1" applyFill="1" applyBorder="1" applyAlignment="1">
      <alignment horizontal="center" vertical="top"/>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2" fillId="6" borderId="15" xfId="0" applyFont="1" applyFill="1" applyBorder="1" applyAlignment="1">
      <alignment horizontal="left" vertical="top" wrapText="1"/>
    </xf>
    <xf numFmtId="0" fontId="12" fillId="6" borderId="12" xfId="0" applyFont="1" applyFill="1" applyBorder="1" applyAlignment="1">
      <alignment horizontal="lef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vertical="top" wrapText="1"/>
    </xf>
    <xf numFmtId="0" fontId="1" fillId="6" borderId="30" xfId="0" applyFont="1" applyFill="1" applyBorder="1" applyAlignment="1">
      <alignment vertical="top" wrapText="1"/>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 fillId="0" borderId="37"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2" fillId="0" borderId="23" xfId="0" applyFont="1" applyBorder="1" applyAlignment="1">
      <alignment horizontal="center" vertical="top"/>
    </xf>
    <xf numFmtId="0" fontId="2" fillId="0" borderId="25" xfId="0" applyFont="1" applyBorder="1" applyAlignment="1">
      <alignment horizontal="center" vertical="top"/>
    </xf>
    <xf numFmtId="0" fontId="2" fillId="3" borderId="22"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1" fillId="6" borderId="17" xfId="0" applyFont="1" applyFill="1" applyBorder="1" applyAlignment="1">
      <alignment horizontal="left" vertical="top" wrapText="1"/>
    </xf>
    <xf numFmtId="0" fontId="1" fillId="6" borderId="3" xfId="0" applyFont="1" applyFill="1" applyBorder="1" applyAlignment="1">
      <alignment horizontal="left" vertical="top" wrapText="1"/>
    </xf>
    <xf numFmtId="0" fontId="1" fillId="6" borderId="19" xfId="0" applyFont="1" applyFill="1" applyBorder="1" applyAlignment="1">
      <alignment horizontal="left" vertical="top" wrapText="1"/>
    </xf>
    <xf numFmtId="1" fontId="1" fillId="6" borderId="17" xfId="0" applyNumberFormat="1" applyFont="1" applyFill="1" applyBorder="1" applyAlignment="1">
      <alignment horizontal="left" vertical="top" wrapText="1"/>
    </xf>
    <xf numFmtId="1" fontId="1" fillId="6" borderId="19" xfId="0" applyNumberFormat="1" applyFont="1" applyFill="1" applyBorder="1" applyAlignment="1">
      <alignment horizontal="left" vertical="top" wrapText="1"/>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165" fontId="1" fillId="6" borderId="3" xfId="0" applyNumberFormat="1" applyFont="1" applyFill="1" applyBorder="1" applyAlignment="1">
      <alignment horizontal="left" vertical="top"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0" fontId="13" fillId="0" borderId="0" xfId="0" applyFont="1" applyAlignment="1">
      <alignment horizontal="right" vertical="top"/>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1" fillId="0" borderId="24" xfId="0" applyFont="1" applyBorder="1" applyAlignment="1">
      <alignment horizontal="right"/>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29"/>
  <sheetViews>
    <sheetView tabSelected="1" zoomScaleNormal="100" zoomScaleSheetLayoutView="100" workbookViewId="0">
      <selection activeCell="H15" sqref="H15"/>
    </sheetView>
  </sheetViews>
  <sheetFormatPr defaultColWidth="9.140625" defaultRowHeight="12.75" x14ac:dyDescent="0.2"/>
  <cols>
    <col min="1" max="3" width="2.85546875" style="4" customWidth="1"/>
    <col min="4" max="4" width="37.42578125" style="4" customWidth="1"/>
    <col min="5" max="5" width="4.42578125" style="5" customWidth="1"/>
    <col min="6" max="6" width="7.85546875" style="7" customWidth="1"/>
    <col min="7" max="11" width="6.5703125" style="4" customWidth="1"/>
    <col min="12" max="12" width="5.5703125" style="4" customWidth="1"/>
    <col min="13" max="14" width="6.5703125" style="4" customWidth="1"/>
    <col min="15" max="15" width="4.5703125" style="4" customWidth="1"/>
    <col min="16" max="16" width="36" style="4" customWidth="1"/>
    <col min="17" max="22" width="4.5703125" style="4" customWidth="1"/>
    <col min="23" max="23" width="30.140625" style="4" customWidth="1"/>
    <col min="24" max="24" width="9.140625" style="8"/>
    <col min="25" max="28" width="0" style="8" hidden="1" customWidth="1"/>
    <col min="29" max="29" width="9.140625" style="8"/>
    <col min="30" max="30" width="31.140625" style="8" customWidth="1"/>
    <col min="31" max="16384" width="9.140625" style="8"/>
  </cols>
  <sheetData>
    <row r="1" spans="1:28" ht="15.6" customHeight="1" x14ac:dyDescent="0.2">
      <c r="E1" s="702"/>
      <c r="G1" s="7"/>
      <c r="H1" s="7"/>
      <c r="I1" s="7"/>
      <c r="J1" s="7"/>
      <c r="K1" s="7"/>
      <c r="L1" s="7"/>
      <c r="M1" s="7"/>
      <c r="N1" s="7"/>
      <c r="O1" s="7"/>
      <c r="Q1" s="703"/>
      <c r="R1" s="703"/>
      <c r="S1" s="703"/>
      <c r="T1" s="971" t="s">
        <v>206</v>
      </c>
      <c r="U1" s="971"/>
      <c r="V1" s="971"/>
      <c r="W1" s="971"/>
      <c r="X1" s="971"/>
      <c r="Y1" s="971"/>
      <c r="Z1" s="971"/>
      <c r="AA1" s="971"/>
    </row>
    <row r="2" spans="1:28" ht="15.6" customHeight="1" x14ac:dyDescent="0.2">
      <c r="E2" s="702"/>
      <c r="G2" s="7"/>
      <c r="H2" s="7"/>
      <c r="I2" s="7"/>
      <c r="J2" s="7"/>
      <c r="K2" s="7"/>
      <c r="L2" s="7"/>
      <c r="M2" s="7"/>
      <c r="N2" s="7"/>
      <c r="O2" s="7"/>
      <c r="Q2" s="703"/>
      <c r="R2" s="703"/>
      <c r="S2" s="703"/>
      <c r="T2" s="804"/>
      <c r="U2" s="804"/>
      <c r="V2" s="804"/>
      <c r="W2" s="804"/>
      <c r="X2" s="804"/>
      <c r="Y2" s="804"/>
      <c r="Z2" s="804"/>
      <c r="AA2" s="804"/>
    </row>
    <row r="3" spans="1:28" s="4" customFormat="1" ht="15" customHeight="1" x14ac:dyDescent="0.2">
      <c r="A3" s="995" t="s">
        <v>190</v>
      </c>
      <c r="B3" s="995"/>
      <c r="C3" s="995"/>
      <c r="D3" s="995"/>
      <c r="E3" s="995"/>
      <c r="F3" s="995"/>
      <c r="G3" s="995"/>
      <c r="H3" s="995"/>
      <c r="I3" s="995"/>
      <c r="J3" s="995"/>
      <c r="K3" s="995"/>
      <c r="L3" s="995"/>
      <c r="M3" s="995"/>
      <c r="N3" s="995"/>
      <c r="O3" s="995"/>
      <c r="P3" s="995"/>
      <c r="Q3" s="995"/>
      <c r="R3" s="995"/>
      <c r="S3" s="995"/>
      <c r="T3" s="995"/>
      <c r="U3" s="995"/>
      <c r="V3" s="995"/>
      <c r="W3" s="995"/>
    </row>
    <row r="4" spans="1:28" ht="14.25" customHeight="1" x14ac:dyDescent="0.2">
      <c r="A4" s="996" t="s">
        <v>22</v>
      </c>
      <c r="B4" s="996"/>
      <c r="C4" s="996"/>
      <c r="D4" s="996"/>
      <c r="E4" s="996"/>
      <c r="F4" s="996"/>
      <c r="G4" s="996"/>
      <c r="H4" s="996"/>
      <c r="I4" s="996"/>
      <c r="J4" s="996"/>
      <c r="K4" s="996"/>
      <c r="L4" s="996"/>
      <c r="M4" s="996"/>
      <c r="N4" s="996"/>
      <c r="O4" s="996"/>
      <c r="P4" s="996"/>
      <c r="Q4" s="996"/>
      <c r="R4" s="996"/>
      <c r="S4" s="996"/>
      <c r="T4" s="996"/>
      <c r="U4" s="996"/>
      <c r="V4" s="996"/>
      <c r="W4" s="996"/>
    </row>
    <row r="5" spans="1:28" ht="15.75" x14ac:dyDescent="0.2">
      <c r="A5" s="997" t="s">
        <v>14</v>
      </c>
      <c r="B5" s="997"/>
      <c r="C5" s="997"/>
      <c r="D5" s="997"/>
      <c r="E5" s="997"/>
      <c r="F5" s="997"/>
      <c r="G5" s="997"/>
      <c r="H5" s="997"/>
      <c r="I5" s="997"/>
      <c r="J5" s="997"/>
      <c r="K5" s="997"/>
      <c r="L5" s="997"/>
      <c r="M5" s="997"/>
      <c r="N5" s="997"/>
      <c r="O5" s="997"/>
      <c r="P5" s="997"/>
      <c r="Q5" s="997"/>
      <c r="R5" s="997"/>
      <c r="S5" s="997"/>
      <c r="T5" s="997"/>
      <c r="U5" s="997"/>
      <c r="V5" s="997"/>
      <c r="W5" s="997"/>
    </row>
    <row r="6" spans="1:28" ht="15" customHeight="1" x14ac:dyDescent="0.2">
      <c r="A6" s="8"/>
      <c r="B6" s="8"/>
      <c r="C6" s="8"/>
      <c r="D6" s="8"/>
      <c r="E6" s="589"/>
      <c r="F6" s="591"/>
      <c r="G6" s="8"/>
      <c r="H6" s="8"/>
      <c r="I6" s="8"/>
      <c r="J6" s="8"/>
      <c r="K6" s="8"/>
      <c r="L6" s="8"/>
      <c r="M6" s="8"/>
      <c r="N6" s="8"/>
      <c r="O6" s="8"/>
      <c r="Q6" s="8"/>
      <c r="R6" s="8"/>
      <c r="S6" s="8"/>
      <c r="T6" s="8"/>
      <c r="U6" s="8"/>
      <c r="V6" s="8"/>
      <c r="W6" s="8"/>
    </row>
    <row r="7" spans="1:28" ht="17.850000000000001" customHeight="1" thickBot="1" x14ac:dyDescent="0.25">
      <c r="A7" s="91"/>
      <c r="B7" s="91"/>
      <c r="C7" s="91"/>
      <c r="D7" s="91"/>
      <c r="E7" s="92"/>
      <c r="F7" s="94"/>
      <c r="G7" s="91"/>
      <c r="H7" s="91"/>
      <c r="I7" s="91"/>
      <c r="J7" s="91"/>
      <c r="K7" s="91"/>
      <c r="L7" s="91"/>
      <c r="M7" s="91"/>
      <c r="N7" s="91"/>
      <c r="O7" s="91"/>
      <c r="P7" s="91"/>
      <c r="Q7" s="8"/>
      <c r="R7" s="8"/>
      <c r="T7" s="678"/>
      <c r="U7" s="678"/>
      <c r="V7" s="678"/>
      <c r="W7" s="809" t="s">
        <v>49</v>
      </c>
    </row>
    <row r="8" spans="1:28" s="19" customFormat="1" ht="21.75" customHeight="1" thickBot="1" x14ac:dyDescent="0.25">
      <c r="A8" s="1092" t="s">
        <v>15</v>
      </c>
      <c r="B8" s="1095" t="s">
        <v>0</v>
      </c>
      <c r="C8" s="1095" t="s">
        <v>1</v>
      </c>
      <c r="D8" s="1098" t="s">
        <v>9</v>
      </c>
      <c r="E8" s="1083" t="s">
        <v>138</v>
      </c>
      <c r="F8" s="1086" t="s">
        <v>2</v>
      </c>
      <c r="G8" s="1089" t="s">
        <v>209</v>
      </c>
      <c r="H8" s="972" t="s">
        <v>207</v>
      </c>
      <c r="I8" s="990" t="s">
        <v>203</v>
      </c>
      <c r="J8" s="975" t="s">
        <v>180</v>
      </c>
      <c r="K8" s="975" t="s">
        <v>208</v>
      </c>
      <c r="L8" s="990" t="s">
        <v>203</v>
      </c>
      <c r="M8" s="978" t="s">
        <v>117</v>
      </c>
      <c r="N8" s="978" t="s">
        <v>210</v>
      </c>
      <c r="O8" s="992" t="s">
        <v>203</v>
      </c>
      <c r="P8" s="984" t="s">
        <v>108</v>
      </c>
      <c r="Q8" s="985"/>
      <c r="R8" s="985"/>
      <c r="S8" s="985"/>
      <c r="T8" s="985"/>
      <c r="U8" s="985"/>
      <c r="V8" s="986"/>
      <c r="W8" s="981" t="s">
        <v>201</v>
      </c>
    </row>
    <row r="9" spans="1:28" s="19" customFormat="1" ht="20.25" customHeight="1" x14ac:dyDescent="0.2">
      <c r="A9" s="1093"/>
      <c r="B9" s="1096"/>
      <c r="C9" s="1096"/>
      <c r="D9" s="1099"/>
      <c r="E9" s="1084"/>
      <c r="F9" s="1087"/>
      <c r="G9" s="1090"/>
      <c r="H9" s="973"/>
      <c r="I9" s="991"/>
      <c r="J9" s="976"/>
      <c r="K9" s="976"/>
      <c r="L9" s="991"/>
      <c r="M9" s="979"/>
      <c r="N9" s="979"/>
      <c r="O9" s="993"/>
      <c r="P9" s="998" t="s">
        <v>9</v>
      </c>
      <c r="Q9" s="987" t="s">
        <v>199</v>
      </c>
      <c r="R9" s="988"/>
      <c r="S9" s="988"/>
      <c r="T9" s="988"/>
      <c r="U9" s="988"/>
      <c r="V9" s="989"/>
      <c r="W9" s="982"/>
    </row>
    <row r="10" spans="1:28" s="19" customFormat="1" ht="125.85" customHeight="1" thickBot="1" x14ac:dyDescent="0.25">
      <c r="A10" s="1094"/>
      <c r="B10" s="1097"/>
      <c r="C10" s="1097"/>
      <c r="D10" s="1100"/>
      <c r="E10" s="1085"/>
      <c r="F10" s="1088"/>
      <c r="G10" s="1091"/>
      <c r="H10" s="974"/>
      <c r="I10" s="991"/>
      <c r="J10" s="977"/>
      <c r="K10" s="977"/>
      <c r="L10" s="991"/>
      <c r="M10" s="980"/>
      <c r="N10" s="980"/>
      <c r="O10" s="994"/>
      <c r="P10" s="999"/>
      <c r="Q10" s="699" t="s">
        <v>120</v>
      </c>
      <c r="R10" s="700" t="s">
        <v>200</v>
      </c>
      <c r="S10" s="699" t="s">
        <v>121</v>
      </c>
      <c r="T10" s="700" t="s">
        <v>200</v>
      </c>
      <c r="U10" s="699" t="s">
        <v>122</v>
      </c>
      <c r="V10" s="701" t="s">
        <v>200</v>
      </c>
      <c r="W10" s="983"/>
    </row>
    <row r="11" spans="1:28" s="22" customFormat="1" ht="15" customHeight="1" x14ac:dyDescent="0.2">
      <c r="A11" s="1080" t="s">
        <v>34</v>
      </c>
      <c r="B11" s="1081"/>
      <c r="C11" s="1081"/>
      <c r="D11" s="1081"/>
      <c r="E11" s="1081"/>
      <c r="F11" s="1081"/>
      <c r="G11" s="1081"/>
      <c r="H11" s="1081"/>
      <c r="I11" s="1081"/>
      <c r="J11" s="1081"/>
      <c r="K11" s="1081"/>
      <c r="L11" s="1081"/>
      <c r="M11" s="1081"/>
      <c r="N11" s="1081"/>
      <c r="O11" s="1081"/>
      <c r="P11" s="1081"/>
      <c r="Q11" s="1081"/>
      <c r="R11" s="1081"/>
      <c r="S11" s="1081"/>
      <c r="T11" s="1081"/>
      <c r="U11" s="1081"/>
      <c r="V11" s="1081"/>
      <c r="W11" s="1082"/>
    </row>
    <row r="12" spans="1:28" s="22" customFormat="1" ht="15" customHeight="1" x14ac:dyDescent="0.2">
      <c r="A12" s="1070" t="s">
        <v>23</v>
      </c>
      <c r="B12" s="1071"/>
      <c r="C12" s="1071"/>
      <c r="D12" s="1071"/>
      <c r="E12" s="1071"/>
      <c r="F12" s="1071"/>
      <c r="G12" s="1071"/>
      <c r="H12" s="1071"/>
      <c r="I12" s="1071"/>
      <c r="J12" s="1071"/>
      <c r="K12" s="1071"/>
      <c r="L12" s="1071"/>
      <c r="M12" s="1071"/>
      <c r="N12" s="1071"/>
      <c r="O12" s="1071"/>
      <c r="P12" s="1071"/>
      <c r="Q12" s="1071"/>
      <c r="R12" s="1071"/>
      <c r="S12" s="1071"/>
      <c r="T12" s="1071"/>
      <c r="U12" s="1071"/>
      <c r="V12" s="1071"/>
      <c r="W12" s="1072"/>
    </row>
    <row r="13" spans="1:28" ht="14.25" customHeight="1" x14ac:dyDescent="0.2">
      <c r="A13" s="23" t="s">
        <v>3</v>
      </c>
      <c r="B13" s="1105" t="s">
        <v>24</v>
      </c>
      <c r="C13" s="1106"/>
      <c r="D13" s="1106"/>
      <c r="E13" s="1106"/>
      <c r="F13" s="1106"/>
      <c r="G13" s="1106"/>
      <c r="H13" s="1106"/>
      <c r="I13" s="1106"/>
      <c r="J13" s="1106"/>
      <c r="K13" s="1106"/>
      <c r="L13" s="1106"/>
      <c r="M13" s="1106"/>
      <c r="N13" s="1106"/>
      <c r="O13" s="1106"/>
      <c r="P13" s="1106"/>
      <c r="Q13" s="1106"/>
      <c r="R13" s="1106"/>
      <c r="S13" s="1106"/>
      <c r="T13" s="1106"/>
      <c r="U13" s="1106"/>
      <c r="V13" s="1106"/>
      <c r="W13" s="1107"/>
    </row>
    <row r="14" spans="1:28" ht="15.75" customHeight="1" thickBot="1" x14ac:dyDescent="0.25">
      <c r="A14" s="66" t="s">
        <v>3</v>
      </c>
      <c r="B14" s="95" t="s">
        <v>3</v>
      </c>
      <c r="C14" s="1108" t="s">
        <v>25</v>
      </c>
      <c r="D14" s="1109"/>
      <c r="E14" s="1109"/>
      <c r="F14" s="1109"/>
      <c r="G14" s="1109"/>
      <c r="H14" s="1109"/>
      <c r="I14" s="1109"/>
      <c r="J14" s="1109"/>
      <c r="K14" s="1109"/>
      <c r="L14" s="1109"/>
      <c r="M14" s="1109"/>
      <c r="N14" s="1109"/>
      <c r="O14" s="1109"/>
      <c r="P14" s="1109"/>
      <c r="Q14" s="1109"/>
      <c r="R14" s="1109"/>
      <c r="S14" s="1109"/>
      <c r="T14" s="1109"/>
      <c r="U14" s="1109"/>
      <c r="V14" s="1109"/>
      <c r="W14" s="1110"/>
    </row>
    <row r="15" spans="1:28" ht="15" customHeight="1" x14ac:dyDescent="0.2">
      <c r="A15" s="139" t="s">
        <v>3</v>
      </c>
      <c r="B15" s="800" t="s">
        <v>3</v>
      </c>
      <c r="C15" s="801" t="s">
        <v>3</v>
      </c>
      <c r="D15" s="636" t="s">
        <v>42</v>
      </c>
      <c r="E15" s="638"/>
      <c r="F15" s="854" t="s">
        <v>16</v>
      </c>
      <c r="G15" s="855">
        <v>35.5</v>
      </c>
      <c r="H15" s="855">
        <f>35.5-5.1</f>
        <v>30.4</v>
      </c>
      <c r="I15" s="856">
        <f>+H15-G15</f>
        <v>-5.0999999999999996</v>
      </c>
      <c r="J15" s="855">
        <v>17.399999999999999</v>
      </c>
      <c r="K15" s="857">
        <f>17.4+5</f>
        <v>22.4</v>
      </c>
      <c r="L15" s="856">
        <f>+K15-J15</f>
        <v>5</v>
      </c>
      <c r="M15" s="647">
        <v>17.399999999999999</v>
      </c>
      <c r="N15" s="648">
        <v>17.399999999999999</v>
      </c>
      <c r="O15" s="675">
        <f>+N15-M15</f>
        <v>0</v>
      </c>
      <c r="P15" s="639"/>
      <c r="Q15" s="640"/>
      <c r="R15" s="642"/>
      <c r="S15" s="641"/>
      <c r="T15" s="754"/>
      <c r="U15" s="640"/>
      <c r="V15" s="642"/>
      <c r="W15" s="642"/>
      <c r="Y15" s="8" t="s">
        <v>16</v>
      </c>
      <c r="Z15" s="663">
        <f>+G28+G30+G33</f>
        <v>35.5</v>
      </c>
      <c r="AA15" s="663">
        <f>+J28+J30+J33</f>
        <v>17.399999999999999</v>
      </c>
      <c r="AB15" s="663">
        <f t="shared" ref="AB15" si="0">+M28+M30+M33</f>
        <v>17.399999999999999</v>
      </c>
    </row>
    <row r="16" spans="1:28" ht="15" customHeight="1" x14ac:dyDescent="0.2">
      <c r="A16" s="793"/>
      <c r="B16" s="794"/>
      <c r="C16" s="795"/>
      <c r="D16" s="637"/>
      <c r="E16" s="618"/>
      <c r="F16" s="835" t="s">
        <v>169</v>
      </c>
      <c r="G16" s="841">
        <v>80.7</v>
      </c>
      <c r="H16" s="833">
        <f>80.7-10+3.6</f>
        <v>74.3</v>
      </c>
      <c r="I16" s="834">
        <f>+H16-G16</f>
        <v>-6.4</v>
      </c>
      <c r="J16" s="833">
        <v>162.80000000000001</v>
      </c>
      <c r="K16" s="844">
        <f>162.8+10.7+25.9-39.7</f>
        <v>159.69999999999999</v>
      </c>
      <c r="L16" s="834">
        <f>+K16-J16</f>
        <v>-3.1</v>
      </c>
      <c r="M16" s="841">
        <v>90</v>
      </c>
      <c r="N16" s="844">
        <f>90+53.9</f>
        <v>143.9</v>
      </c>
      <c r="O16" s="853">
        <f>+N16-M16</f>
        <v>53.9</v>
      </c>
      <c r="P16" s="632"/>
      <c r="Q16" s="633"/>
      <c r="R16" s="635"/>
      <c r="S16" s="634"/>
      <c r="T16" s="643"/>
      <c r="U16" s="633"/>
      <c r="V16" s="635"/>
      <c r="W16" s="643"/>
      <c r="Y16" s="8" t="s">
        <v>169</v>
      </c>
      <c r="Z16" s="663">
        <f>+G20+G24+G26+G35+G38+G43+G45</f>
        <v>80.7</v>
      </c>
      <c r="AA16" s="663">
        <f>+J20+J24+J26+J35+J38+J43+J45</f>
        <v>162.80000000000001</v>
      </c>
      <c r="AB16" s="663">
        <f t="shared" ref="AB16" si="1">+M20+M24+M26+M35+M38+M43+M45</f>
        <v>90</v>
      </c>
    </row>
    <row r="17" spans="1:30" ht="15" customHeight="1" x14ac:dyDescent="0.2">
      <c r="A17" s="793"/>
      <c r="B17" s="794"/>
      <c r="C17" s="795"/>
      <c r="D17" s="631"/>
      <c r="E17" s="618"/>
      <c r="F17" s="59" t="s">
        <v>63</v>
      </c>
      <c r="G17" s="454">
        <v>3.5</v>
      </c>
      <c r="H17" s="102">
        <v>3.5</v>
      </c>
      <c r="I17" s="459">
        <f>+H17-G17</f>
        <v>0</v>
      </c>
      <c r="J17" s="102"/>
      <c r="K17" s="102"/>
      <c r="L17" s="459"/>
      <c r="M17" s="454"/>
      <c r="N17" s="72"/>
      <c r="O17" s="235"/>
      <c r="P17" s="632"/>
      <c r="Q17" s="633"/>
      <c r="R17" s="635"/>
      <c r="S17" s="634"/>
      <c r="T17" s="643"/>
      <c r="U17" s="633"/>
      <c r="V17" s="635"/>
      <c r="W17" s="635"/>
      <c r="Y17" s="8" t="s">
        <v>63</v>
      </c>
      <c r="Z17" s="829">
        <f>+G34</f>
        <v>3.5</v>
      </c>
      <c r="AA17" s="829">
        <f>+J34</f>
        <v>0</v>
      </c>
      <c r="AB17" s="829">
        <f t="shared" ref="AB17" si="2">+M34</f>
        <v>0</v>
      </c>
    </row>
    <row r="18" spans="1:30" ht="15" customHeight="1" x14ac:dyDescent="0.2">
      <c r="A18" s="793"/>
      <c r="B18" s="794"/>
      <c r="C18" s="795"/>
      <c r="D18" s="631"/>
      <c r="E18" s="791"/>
      <c r="F18" s="835" t="s">
        <v>40</v>
      </c>
      <c r="G18" s="841">
        <v>99.5</v>
      </c>
      <c r="H18" s="833">
        <f>99.5-10.7</f>
        <v>88.8</v>
      </c>
      <c r="I18" s="834">
        <f>+H18-G18</f>
        <v>-10.7</v>
      </c>
      <c r="J18" s="102">
        <v>6.5</v>
      </c>
      <c r="K18" s="102">
        <v>6.5</v>
      </c>
      <c r="L18" s="459">
        <f>+K18-J18</f>
        <v>0</v>
      </c>
      <c r="M18" s="454"/>
      <c r="N18" s="72"/>
      <c r="O18" s="235"/>
      <c r="P18" s="632"/>
      <c r="Q18" s="633"/>
      <c r="R18" s="635"/>
      <c r="S18" s="634"/>
      <c r="T18" s="643"/>
      <c r="U18" s="633"/>
      <c r="V18" s="635"/>
      <c r="W18" s="635"/>
      <c r="Y18" s="8" t="s">
        <v>40</v>
      </c>
      <c r="Z18" s="663">
        <f>+G19+G22+G44+G46</f>
        <v>99.5</v>
      </c>
      <c r="AA18" s="663">
        <f>+J19+J22+J44+J46</f>
        <v>6.5</v>
      </c>
      <c r="AB18" s="663">
        <f t="shared" ref="AB18" si="3">+M19+M22+M44+M46</f>
        <v>0</v>
      </c>
    </row>
    <row r="19" spans="1:30" ht="15.6" customHeight="1" x14ac:dyDescent="0.2">
      <c r="A19" s="793"/>
      <c r="B19" s="794"/>
      <c r="C19" s="24"/>
      <c r="D19" s="1058" t="s">
        <v>112</v>
      </c>
      <c r="E19" s="807" t="s">
        <v>81</v>
      </c>
      <c r="F19" s="858" t="s">
        <v>191</v>
      </c>
      <c r="G19" s="859">
        <v>10.7</v>
      </c>
      <c r="H19" s="831">
        <f>10.7-10.7</f>
        <v>0</v>
      </c>
      <c r="I19" s="832">
        <f>+H19-G19</f>
        <v>-10.7</v>
      </c>
      <c r="J19" s="812"/>
      <c r="K19" s="813"/>
      <c r="L19" s="814"/>
      <c r="M19" s="239"/>
      <c r="N19" s="81"/>
      <c r="O19" s="763"/>
      <c r="P19" s="379" t="s">
        <v>123</v>
      </c>
      <c r="Q19" s="299"/>
      <c r="R19" s="283"/>
      <c r="S19" s="687">
        <v>1</v>
      </c>
      <c r="T19" s="722"/>
      <c r="U19" s="950"/>
      <c r="V19" s="753"/>
      <c r="W19" s="1114" t="s">
        <v>220</v>
      </c>
      <c r="Z19" s="663">
        <f>+Z15+Z16+Z17+Z18</f>
        <v>219.2</v>
      </c>
      <c r="AA19" s="663">
        <f t="shared" ref="AA19:AB19" si="4">+AA15+AA16+AA17+AA18</f>
        <v>186.7</v>
      </c>
      <c r="AB19" s="663">
        <f t="shared" si="4"/>
        <v>107.4</v>
      </c>
    </row>
    <row r="20" spans="1:30" ht="15.6" customHeight="1" x14ac:dyDescent="0.2">
      <c r="A20" s="793"/>
      <c r="B20" s="794"/>
      <c r="C20" s="24"/>
      <c r="D20" s="1075"/>
      <c r="E20" s="183" t="s">
        <v>82</v>
      </c>
      <c r="F20" s="840" t="s">
        <v>192</v>
      </c>
      <c r="G20" s="841"/>
      <c r="H20" s="833"/>
      <c r="I20" s="834"/>
      <c r="J20" s="833">
        <v>10.6</v>
      </c>
      <c r="K20" s="844">
        <f>10.6+10.7</f>
        <v>21.3</v>
      </c>
      <c r="L20" s="834">
        <f>+K20-J20</f>
        <v>10.7</v>
      </c>
      <c r="M20" s="454"/>
      <c r="N20" s="72"/>
      <c r="O20" s="676"/>
      <c r="P20" s="321"/>
      <c r="Q20" s="305"/>
      <c r="R20" s="59"/>
      <c r="S20" s="696"/>
      <c r="T20" s="721"/>
      <c r="U20" s="228"/>
      <c r="V20" s="195"/>
      <c r="W20" s="1115"/>
      <c r="Z20" s="663">
        <f>+Z19-G49</f>
        <v>0</v>
      </c>
      <c r="AA20" s="663">
        <f>+AA19-J49</f>
        <v>0</v>
      </c>
      <c r="AB20" s="663">
        <f>+AB19-M49</f>
        <v>0</v>
      </c>
    </row>
    <row r="21" spans="1:30" ht="135" customHeight="1" x14ac:dyDescent="0.2">
      <c r="A21" s="793"/>
      <c r="B21" s="794"/>
      <c r="C21" s="24"/>
      <c r="D21" s="1059"/>
      <c r="E21" s="808" t="s">
        <v>151</v>
      </c>
      <c r="F21" s="234"/>
      <c r="G21" s="385"/>
      <c r="H21" s="104"/>
      <c r="I21" s="386"/>
      <c r="J21" s="104"/>
      <c r="K21" s="82"/>
      <c r="L21" s="386"/>
      <c r="M21" s="385"/>
      <c r="N21" s="82"/>
      <c r="O21" s="490"/>
      <c r="P21" s="322"/>
      <c r="Q21" s="305"/>
      <c r="R21" s="476"/>
      <c r="S21" s="715"/>
      <c r="T21" s="723"/>
      <c r="U21" s="951"/>
      <c r="V21" s="751"/>
      <c r="W21" s="1116"/>
      <c r="AD21" s="663"/>
    </row>
    <row r="22" spans="1:30" ht="28.5" customHeight="1" x14ac:dyDescent="0.2">
      <c r="A22" s="793"/>
      <c r="B22" s="794"/>
      <c r="C22" s="24"/>
      <c r="D22" s="1076" t="s">
        <v>113</v>
      </c>
      <c r="E22" s="225" t="s">
        <v>151</v>
      </c>
      <c r="F22" s="891" t="s">
        <v>191</v>
      </c>
      <c r="G22" s="892">
        <v>65.400000000000006</v>
      </c>
      <c r="H22" s="893">
        <v>65.400000000000006</v>
      </c>
      <c r="I22" s="894">
        <f>+H22-G22</f>
        <v>0</v>
      </c>
      <c r="J22" s="102"/>
      <c r="K22" s="102"/>
      <c r="L22" s="459"/>
      <c r="M22" s="454"/>
      <c r="N22" s="72"/>
      <c r="O22" s="235"/>
      <c r="P22" s="321" t="s">
        <v>124</v>
      </c>
      <c r="Q22" s="299">
        <v>1</v>
      </c>
      <c r="R22" s="59"/>
      <c r="S22" s="696"/>
      <c r="T22" s="722"/>
      <c r="U22" s="228"/>
      <c r="V22" s="195"/>
      <c r="W22" s="195"/>
    </row>
    <row r="23" spans="1:30" ht="28.5" customHeight="1" x14ac:dyDescent="0.2">
      <c r="A23" s="793"/>
      <c r="B23" s="794"/>
      <c r="C23" s="24"/>
      <c r="D23" s="1077"/>
      <c r="E23" s="519"/>
      <c r="F23" s="80"/>
      <c r="G23" s="454"/>
      <c r="H23" s="102"/>
      <c r="I23" s="459"/>
      <c r="J23" s="102"/>
      <c r="K23" s="102"/>
      <c r="L23" s="459"/>
      <c r="M23" s="454"/>
      <c r="N23" s="102"/>
      <c r="O23" s="235"/>
      <c r="P23" s="322"/>
      <c r="Q23" s="304"/>
      <c r="R23" s="60"/>
      <c r="S23" s="715"/>
      <c r="T23" s="723"/>
      <c r="U23" s="951"/>
      <c r="V23" s="751"/>
      <c r="W23" s="375"/>
    </row>
    <row r="24" spans="1:30" ht="18" customHeight="1" x14ac:dyDescent="0.2">
      <c r="A24" s="793"/>
      <c r="B24" s="794"/>
      <c r="C24" s="24"/>
      <c r="D24" s="792" t="s">
        <v>114</v>
      </c>
      <c r="E24" s="807" t="s">
        <v>82</v>
      </c>
      <c r="F24" s="858" t="s">
        <v>192</v>
      </c>
      <c r="G24" s="859">
        <v>10</v>
      </c>
      <c r="H24" s="831">
        <f>10-10</f>
        <v>0</v>
      </c>
      <c r="I24" s="832">
        <f>+H24-G24</f>
        <v>-10</v>
      </c>
      <c r="J24" s="831">
        <v>20</v>
      </c>
      <c r="K24" s="860">
        <f>20+25.9</f>
        <v>45.9</v>
      </c>
      <c r="L24" s="832">
        <f>+K24-J24</f>
        <v>25.9</v>
      </c>
      <c r="M24" s="239"/>
      <c r="N24" s="247"/>
      <c r="O24" s="246"/>
      <c r="P24" s="805" t="s">
        <v>124</v>
      </c>
      <c r="Q24" s="299"/>
      <c r="R24" s="283"/>
      <c r="S24" s="732">
        <v>1</v>
      </c>
      <c r="T24" s="744"/>
      <c r="U24" s="228"/>
      <c r="V24" s="195"/>
      <c r="W24" s="1114" t="s">
        <v>214</v>
      </c>
    </row>
    <row r="25" spans="1:30" ht="120" customHeight="1" x14ac:dyDescent="0.2">
      <c r="A25" s="793"/>
      <c r="B25" s="794"/>
      <c r="C25" s="24"/>
      <c r="D25" s="798"/>
      <c r="E25" s="808" t="s">
        <v>151</v>
      </c>
      <c r="F25" s="80"/>
      <c r="G25" s="454"/>
      <c r="H25" s="102"/>
      <c r="I25" s="459"/>
      <c r="J25" s="104"/>
      <c r="K25" s="82"/>
      <c r="L25" s="386"/>
      <c r="M25" s="385"/>
      <c r="N25" s="82"/>
      <c r="O25" s="490"/>
      <c r="P25" s="288"/>
      <c r="Q25" s="304"/>
      <c r="R25" s="60"/>
      <c r="S25" s="382"/>
      <c r="T25" s="744"/>
      <c r="U25" s="228"/>
      <c r="V25" s="195"/>
      <c r="W25" s="1116"/>
    </row>
    <row r="26" spans="1:30" ht="22.35" customHeight="1" x14ac:dyDescent="0.2">
      <c r="A26" s="793"/>
      <c r="B26" s="794"/>
      <c r="C26" s="24"/>
      <c r="D26" s="1068" t="s">
        <v>161</v>
      </c>
      <c r="E26" s="790" t="s">
        <v>82</v>
      </c>
      <c r="F26" s="861" t="s">
        <v>192</v>
      </c>
      <c r="G26" s="859">
        <v>30</v>
      </c>
      <c r="H26" s="831">
        <f>30+3.6</f>
        <v>33.6</v>
      </c>
      <c r="I26" s="832">
        <f>+H26-G26</f>
        <v>3.6</v>
      </c>
      <c r="J26" s="831">
        <v>90</v>
      </c>
      <c r="K26" s="860">
        <f>90-39.7</f>
        <v>50.3</v>
      </c>
      <c r="L26" s="832">
        <f>+K26-J26</f>
        <v>-39.700000000000003</v>
      </c>
      <c r="M26" s="859">
        <v>30</v>
      </c>
      <c r="N26" s="860">
        <f>30+53.9</f>
        <v>83.9</v>
      </c>
      <c r="O26" s="862">
        <f>+N26-M26</f>
        <v>53.9</v>
      </c>
      <c r="P26" s="805" t="s">
        <v>124</v>
      </c>
      <c r="Q26" s="299"/>
      <c r="R26" s="283"/>
      <c r="S26" s="732"/>
      <c r="T26" s="560"/>
      <c r="U26" s="952">
        <v>1</v>
      </c>
      <c r="V26" s="281"/>
      <c r="W26" s="1117" t="s">
        <v>215</v>
      </c>
      <c r="X26" s="190"/>
    </row>
    <row r="27" spans="1:30" ht="176.45" customHeight="1" x14ac:dyDescent="0.2">
      <c r="A27" s="793"/>
      <c r="B27" s="794"/>
      <c r="C27" s="24"/>
      <c r="D27" s="1069"/>
      <c r="E27" s="791" t="s">
        <v>151</v>
      </c>
      <c r="F27" s="59"/>
      <c r="G27" s="385"/>
      <c r="H27" s="102"/>
      <c r="I27" s="459"/>
      <c r="J27" s="102"/>
      <c r="K27" s="102"/>
      <c r="L27" s="459"/>
      <c r="M27" s="454"/>
      <c r="N27" s="82"/>
      <c r="O27" s="235"/>
      <c r="P27" s="288"/>
      <c r="Q27" s="755"/>
      <c r="R27" s="377"/>
      <c r="S27" s="382"/>
      <c r="T27" s="744"/>
      <c r="U27" s="228"/>
      <c r="V27" s="195"/>
      <c r="W27" s="1118"/>
      <c r="X27" s="190"/>
      <c r="AD27" s="538"/>
    </row>
    <row r="28" spans="1:30" ht="15.75" customHeight="1" x14ac:dyDescent="0.2">
      <c r="A28" s="1000"/>
      <c r="B28" s="1001"/>
      <c r="C28" s="1052"/>
      <c r="D28" s="1078" t="s">
        <v>62</v>
      </c>
      <c r="E28" s="618" t="s">
        <v>150</v>
      </c>
      <c r="F28" s="830" t="s">
        <v>193</v>
      </c>
      <c r="G28" s="831">
        <f>7.4</f>
        <v>7.4</v>
      </c>
      <c r="H28" s="831">
        <f>7.4-0.4</f>
        <v>7</v>
      </c>
      <c r="I28" s="832">
        <f>+H28-G28</f>
        <v>-0.4</v>
      </c>
      <c r="J28" s="103">
        <v>7.4</v>
      </c>
      <c r="K28" s="103">
        <v>7.4</v>
      </c>
      <c r="L28" s="246">
        <f>+K28-J28</f>
        <v>0</v>
      </c>
      <c r="M28" s="239">
        <v>7.4</v>
      </c>
      <c r="N28" s="103">
        <v>7.4</v>
      </c>
      <c r="O28" s="247">
        <f>+N28-M28</f>
        <v>0</v>
      </c>
      <c r="P28" s="289" t="s">
        <v>32</v>
      </c>
      <c r="Q28" s="756">
        <v>100</v>
      </c>
      <c r="R28" s="378"/>
      <c r="S28" s="734">
        <v>100</v>
      </c>
      <c r="T28" s="743"/>
      <c r="U28" s="952">
        <v>100</v>
      </c>
      <c r="V28" s="281"/>
      <c r="W28" s="1117" t="s">
        <v>216</v>
      </c>
    </row>
    <row r="29" spans="1:30" ht="56.85" customHeight="1" x14ac:dyDescent="0.2">
      <c r="A29" s="1000"/>
      <c r="B29" s="1001"/>
      <c r="C29" s="1052"/>
      <c r="D29" s="1079"/>
      <c r="E29" s="619"/>
      <c r="F29" s="79"/>
      <c r="G29" s="104"/>
      <c r="H29" s="104"/>
      <c r="I29" s="386"/>
      <c r="J29" s="104"/>
      <c r="K29" s="82"/>
      <c r="L29" s="386"/>
      <c r="M29" s="385"/>
      <c r="N29" s="104"/>
      <c r="O29" s="764"/>
      <c r="P29" s="287" t="s">
        <v>37</v>
      </c>
      <c r="Q29" s="757">
        <v>1</v>
      </c>
      <c r="R29" s="750"/>
      <c r="S29" s="382">
        <v>1</v>
      </c>
      <c r="T29" s="742"/>
      <c r="U29" s="953">
        <v>1</v>
      </c>
      <c r="V29" s="282"/>
      <c r="W29" s="1118"/>
    </row>
    <row r="30" spans="1:30" ht="17.100000000000001" customHeight="1" x14ac:dyDescent="0.2">
      <c r="A30" s="793"/>
      <c r="B30" s="794"/>
      <c r="C30" s="795"/>
      <c r="D30" s="1039" t="s">
        <v>159</v>
      </c>
      <c r="E30" s="618" t="s">
        <v>151</v>
      </c>
      <c r="F30" s="830" t="s">
        <v>193</v>
      </c>
      <c r="G30" s="833">
        <f>28.1</f>
        <v>28.1</v>
      </c>
      <c r="H30" s="833">
        <f>28.1-7.8</f>
        <v>20.3</v>
      </c>
      <c r="I30" s="834">
        <f>+H30-G30</f>
        <v>-7.8</v>
      </c>
      <c r="J30" s="102">
        <v>7.5</v>
      </c>
      <c r="K30" s="102">
        <v>7.5</v>
      </c>
      <c r="L30" s="459">
        <f>+K30-J30</f>
        <v>0</v>
      </c>
      <c r="M30" s="454">
        <v>7.5</v>
      </c>
      <c r="N30" s="102">
        <v>7.5</v>
      </c>
      <c r="O30" s="235">
        <f>+N30-M30</f>
        <v>0</v>
      </c>
      <c r="P30" s="810" t="s">
        <v>125</v>
      </c>
      <c r="Q30" s="305">
        <v>500</v>
      </c>
      <c r="R30" s="59"/>
      <c r="S30" s="735"/>
      <c r="T30" s="745"/>
      <c r="U30" s="954"/>
      <c r="V30" s="752"/>
      <c r="W30" s="1049" t="s">
        <v>217</v>
      </c>
    </row>
    <row r="31" spans="1:30" ht="53.85" customHeight="1" x14ac:dyDescent="0.2">
      <c r="A31" s="793"/>
      <c r="B31" s="794"/>
      <c r="C31" s="795"/>
      <c r="D31" s="1040"/>
      <c r="E31" s="620"/>
      <c r="F31" s="61"/>
      <c r="G31" s="102"/>
      <c r="H31" s="102"/>
      <c r="I31" s="459"/>
      <c r="J31" s="102"/>
      <c r="K31" s="102"/>
      <c r="L31" s="459"/>
      <c r="M31" s="454"/>
      <c r="N31" s="102"/>
      <c r="O31" s="235"/>
      <c r="P31" s="390" t="s">
        <v>126</v>
      </c>
      <c r="Q31" s="462">
        <v>26</v>
      </c>
      <c r="R31" s="586"/>
      <c r="S31" s="733"/>
      <c r="T31" s="384"/>
      <c r="U31" s="954"/>
      <c r="V31" s="752"/>
      <c r="W31" s="1054"/>
    </row>
    <row r="32" spans="1:30" ht="17.100000000000001" customHeight="1" x14ac:dyDescent="0.2">
      <c r="A32" s="793"/>
      <c r="B32" s="794"/>
      <c r="C32" s="795"/>
      <c r="D32" s="1040"/>
      <c r="E32" s="621"/>
      <c r="F32" s="61"/>
      <c r="G32" s="454"/>
      <c r="H32" s="102"/>
      <c r="I32" s="459"/>
      <c r="J32" s="102"/>
      <c r="K32" s="102"/>
      <c r="L32" s="459"/>
      <c r="M32" s="454"/>
      <c r="N32" s="102"/>
      <c r="O32" s="235"/>
      <c r="P32" s="803" t="s">
        <v>127</v>
      </c>
      <c r="Q32" s="304">
        <v>1</v>
      </c>
      <c r="R32" s="59"/>
      <c r="S32" s="749">
        <v>3</v>
      </c>
      <c r="T32" s="744"/>
      <c r="U32" s="955">
        <v>3</v>
      </c>
      <c r="V32" s="383"/>
      <c r="W32" s="383"/>
    </row>
    <row r="33" spans="1:23" ht="16.5" customHeight="1" x14ac:dyDescent="0.2">
      <c r="A33" s="1000"/>
      <c r="B33" s="1001"/>
      <c r="C33" s="1052"/>
      <c r="D33" s="1068" t="s">
        <v>79</v>
      </c>
      <c r="E33" s="1073" t="s">
        <v>150</v>
      </c>
      <c r="F33" s="392" t="s">
        <v>193</v>
      </c>
      <c r="G33" s="239"/>
      <c r="H33" s="103"/>
      <c r="I33" s="246"/>
      <c r="J33" s="103">
        <v>2.5</v>
      </c>
      <c r="K33" s="81">
        <v>2.5</v>
      </c>
      <c r="L33" s="246">
        <f>+K33-J33</f>
        <v>0</v>
      </c>
      <c r="M33" s="239">
        <v>2.5</v>
      </c>
      <c r="N33" s="81">
        <v>2.5</v>
      </c>
      <c r="O33" s="763">
        <f>+N33-M33</f>
        <v>0</v>
      </c>
      <c r="P33" s="802" t="s">
        <v>65</v>
      </c>
      <c r="Q33" s="302">
        <v>2</v>
      </c>
      <c r="R33" s="283"/>
      <c r="S33" s="302">
        <v>1</v>
      </c>
      <c r="T33" s="811"/>
      <c r="U33" s="299">
        <v>1</v>
      </c>
      <c r="V33" s="283"/>
      <c r="W33" s="1049" t="s">
        <v>218</v>
      </c>
    </row>
    <row r="34" spans="1:23" ht="44.85" customHeight="1" x14ac:dyDescent="0.2">
      <c r="A34" s="1000"/>
      <c r="B34" s="1001"/>
      <c r="C34" s="1052"/>
      <c r="D34" s="1069"/>
      <c r="E34" s="1074"/>
      <c r="F34" s="835" t="s">
        <v>194</v>
      </c>
      <c r="G34" s="836">
        <f>3.5</f>
        <v>3.5</v>
      </c>
      <c r="H34" s="837">
        <f>3.5-1.9</f>
        <v>1.6</v>
      </c>
      <c r="I34" s="838">
        <f>+H34-G34</f>
        <v>-1.9</v>
      </c>
      <c r="J34" s="104"/>
      <c r="K34" s="82"/>
      <c r="L34" s="386"/>
      <c r="M34" s="385"/>
      <c r="N34" s="82"/>
      <c r="O34" s="490"/>
      <c r="P34" s="288"/>
      <c r="Q34" s="76"/>
      <c r="R34" s="284"/>
      <c r="S34" s="680"/>
      <c r="T34" s="458"/>
      <c r="U34" s="76"/>
      <c r="V34" s="284"/>
      <c r="W34" s="1051"/>
    </row>
    <row r="35" spans="1:23" ht="43.35" customHeight="1" x14ac:dyDescent="0.2">
      <c r="A35" s="1000"/>
      <c r="B35" s="1001"/>
      <c r="C35" s="1052"/>
      <c r="D35" s="1039" t="s">
        <v>86</v>
      </c>
      <c r="E35" s="622" t="s">
        <v>80</v>
      </c>
      <c r="F35" s="895" t="s">
        <v>192</v>
      </c>
      <c r="G35" s="896">
        <v>14.8</v>
      </c>
      <c r="H35" s="897">
        <v>14.8</v>
      </c>
      <c r="I35" s="898">
        <f>+H35-G35</f>
        <v>0</v>
      </c>
      <c r="J35" s="897"/>
      <c r="K35" s="897"/>
      <c r="L35" s="898"/>
      <c r="M35" s="897"/>
      <c r="N35" s="897"/>
      <c r="O35" s="899"/>
      <c r="P35" s="289" t="s">
        <v>158</v>
      </c>
      <c r="Q35" s="480">
        <v>1</v>
      </c>
      <c r="R35" s="493"/>
      <c r="S35" s="732"/>
      <c r="T35" s="560"/>
      <c r="U35" s="457"/>
      <c r="V35" s="285"/>
      <c r="W35" s="285"/>
    </row>
    <row r="36" spans="1:23" ht="16.350000000000001" customHeight="1" x14ac:dyDescent="0.2">
      <c r="A36" s="1000"/>
      <c r="B36" s="1001"/>
      <c r="C36" s="1052"/>
      <c r="D36" s="1040"/>
      <c r="E36" s="618" t="s">
        <v>150</v>
      </c>
      <c r="F36" s="900"/>
      <c r="G36" s="893"/>
      <c r="H36" s="893"/>
      <c r="I36" s="894"/>
      <c r="J36" s="893"/>
      <c r="K36" s="893"/>
      <c r="L36" s="894"/>
      <c r="M36" s="893"/>
      <c r="N36" s="893"/>
      <c r="O36" s="901"/>
      <c r="P36" s="810" t="s">
        <v>100</v>
      </c>
      <c r="Q36" s="587"/>
      <c r="R36" s="739"/>
      <c r="S36" s="733">
        <v>1</v>
      </c>
      <c r="T36" s="384"/>
      <c r="U36" s="462"/>
      <c r="V36" s="586"/>
      <c r="W36" s="586"/>
    </row>
    <row r="37" spans="1:23" ht="16.350000000000001" customHeight="1" x14ac:dyDescent="0.2">
      <c r="A37" s="1000"/>
      <c r="B37" s="1001"/>
      <c r="C37" s="1052"/>
      <c r="D37" s="1041"/>
      <c r="E37" s="623" t="s">
        <v>82</v>
      </c>
      <c r="F37" s="902"/>
      <c r="G37" s="903"/>
      <c r="H37" s="903"/>
      <c r="I37" s="904"/>
      <c r="J37" s="903"/>
      <c r="K37" s="903"/>
      <c r="L37" s="904"/>
      <c r="M37" s="903"/>
      <c r="N37" s="903"/>
      <c r="O37" s="905"/>
      <c r="P37" s="287" t="s">
        <v>67</v>
      </c>
      <c r="Q37" s="603"/>
      <c r="R37" s="284"/>
      <c r="S37" s="382">
        <v>1</v>
      </c>
      <c r="T37" s="742"/>
      <c r="U37" s="76"/>
      <c r="V37" s="284"/>
      <c r="W37" s="284"/>
    </row>
    <row r="38" spans="1:23" ht="26.85" customHeight="1" x14ac:dyDescent="0.2">
      <c r="A38" s="793"/>
      <c r="B38" s="794"/>
      <c r="C38" s="795"/>
      <c r="D38" s="573" t="s">
        <v>128</v>
      </c>
      <c r="E38" s="622" t="s">
        <v>82</v>
      </c>
      <c r="F38" s="900" t="s">
        <v>192</v>
      </c>
      <c r="G38" s="896"/>
      <c r="H38" s="897"/>
      <c r="I38" s="894"/>
      <c r="J38" s="893">
        <v>25</v>
      </c>
      <c r="K38" s="893">
        <v>25</v>
      </c>
      <c r="L38" s="894">
        <f>+K38-J38</f>
        <v>0</v>
      </c>
      <c r="M38" s="896">
        <v>50</v>
      </c>
      <c r="N38" s="897">
        <v>50</v>
      </c>
      <c r="O38" s="906">
        <f>+N38-M38</f>
        <v>0</v>
      </c>
      <c r="P38" s="617" t="s">
        <v>152</v>
      </c>
      <c r="Q38" s="457"/>
      <c r="R38" s="285"/>
      <c r="S38" s="734">
        <v>1</v>
      </c>
      <c r="T38" s="743"/>
      <c r="U38" s="606"/>
      <c r="V38" s="717"/>
      <c r="W38" s="394"/>
    </row>
    <row r="39" spans="1:23" ht="28.5" customHeight="1" x14ac:dyDescent="0.2">
      <c r="A39" s="793"/>
      <c r="B39" s="794"/>
      <c r="C39" s="795"/>
      <c r="D39" s="575"/>
      <c r="E39" s="624" t="s">
        <v>81</v>
      </c>
      <c r="F39" s="900"/>
      <c r="G39" s="892"/>
      <c r="H39" s="893"/>
      <c r="I39" s="894"/>
      <c r="J39" s="893"/>
      <c r="K39" s="893"/>
      <c r="L39" s="894"/>
      <c r="M39" s="892"/>
      <c r="N39" s="893"/>
      <c r="O39" s="907"/>
      <c r="P39" s="810" t="s">
        <v>174</v>
      </c>
      <c r="Q39" s="368"/>
      <c r="R39" s="59"/>
      <c r="S39" s="698">
        <v>1</v>
      </c>
      <c r="T39" s="744"/>
      <c r="U39" s="222"/>
      <c r="V39" s="194"/>
      <c r="W39" s="461"/>
    </row>
    <row r="40" spans="1:23" ht="18" customHeight="1" x14ac:dyDescent="0.2">
      <c r="A40" s="793"/>
      <c r="B40" s="794"/>
      <c r="C40" s="795"/>
      <c r="D40" s="575"/>
      <c r="E40" s="624" t="s">
        <v>151</v>
      </c>
      <c r="F40" s="900"/>
      <c r="G40" s="892"/>
      <c r="H40" s="893"/>
      <c r="I40" s="904"/>
      <c r="J40" s="893"/>
      <c r="K40" s="893"/>
      <c r="L40" s="904"/>
      <c r="M40" s="892"/>
      <c r="N40" s="893"/>
      <c r="O40" s="907"/>
      <c r="P40" s="649" t="s">
        <v>129</v>
      </c>
      <c r="Q40" s="650"/>
      <c r="R40" s="312"/>
      <c r="S40" s="735"/>
      <c r="T40" s="745"/>
      <c r="U40" s="314">
        <v>1</v>
      </c>
      <c r="V40" s="312"/>
      <c r="W40" s="651"/>
    </row>
    <row r="41" spans="1:23" ht="17.100000000000001" customHeight="1" x14ac:dyDescent="0.2">
      <c r="A41" s="1000"/>
      <c r="B41" s="1001"/>
      <c r="C41" s="1052"/>
      <c r="D41" s="1039" t="s">
        <v>182</v>
      </c>
      <c r="E41" s="622" t="s">
        <v>150</v>
      </c>
      <c r="F41" s="895"/>
      <c r="G41" s="896"/>
      <c r="H41" s="897"/>
      <c r="I41" s="898"/>
      <c r="J41" s="897"/>
      <c r="K41" s="897"/>
      <c r="L41" s="906"/>
      <c r="M41" s="896"/>
      <c r="N41" s="897"/>
      <c r="O41" s="899"/>
      <c r="P41" s="612" t="s">
        <v>175</v>
      </c>
      <c r="Q41" s="305">
        <v>1</v>
      </c>
      <c r="R41" s="493"/>
      <c r="S41" s="736"/>
      <c r="T41" s="746"/>
      <c r="U41" s="457"/>
      <c r="V41" s="285"/>
      <c r="W41" s="493"/>
    </row>
    <row r="42" spans="1:23" ht="17.100000000000001" customHeight="1" x14ac:dyDescent="0.2">
      <c r="A42" s="1000"/>
      <c r="B42" s="1001"/>
      <c r="C42" s="1052"/>
      <c r="D42" s="1040"/>
      <c r="E42" s="624" t="s">
        <v>82</v>
      </c>
      <c r="F42" s="900"/>
      <c r="G42" s="892"/>
      <c r="H42" s="893"/>
      <c r="I42" s="894"/>
      <c r="J42" s="893"/>
      <c r="K42" s="893"/>
      <c r="L42" s="907"/>
      <c r="M42" s="892"/>
      <c r="N42" s="893"/>
      <c r="O42" s="901"/>
      <c r="P42" s="481" t="s">
        <v>67</v>
      </c>
      <c r="Q42" s="603"/>
      <c r="R42" s="740"/>
      <c r="S42" s="737">
        <v>1</v>
      </c>
      <c r="T42" s="476"/>
      <c r="U42" s="76"/>
      <c r="V42" s="284"/>
      <c r="W42" s="284"/>
    </row>
    <row r="43" spans="1:23" ht="20.100000000000001" customHeight="1" x14ac:dyDescent="0.2">
      <c r="A43" s="793"/>
      <c r="B43" s="794"/>
      <c r="C43" s="25"/>
      <c r="D43" s="1062" t="s">
        <v>68</v>
      </c>
      <c r="E43" s="622" t="s">
        <v>150</v>
      </c>
      <c r="F43" s="891" t="s">
        <v>192</v>
      </c>
      <c r="G43" s="896">
        <v>19.8</v>
      </c>
      <c r="H43" s="897">
        <v>19.8</v>
      </c>
      <c r="I43" s="898">
        <f t="shared" ref="I43:I48" si="5">+H43-G43</f>
        <v>0</v>
      </c>
      <c r="J43" s="897">
        <v>17.2</v>
      </c>
      <c r="K43" s="908">
        <v>17.2</v>
      </c>
      <c r="L43" s="898">
        <f>+K43-J43</f>
        <v>0</v>
      </c>
      <c r="M43" s="896">
        <v>10</v>
      </c>
      <c r="N43" s="897">
        <v>10</v>
      </c>
      <c r="O43" s="906">
        <f>+N43-M43</f>
        <v>0</v>
      </c>
      <c r="P43" s="1064" t="s">
        <v>70</v>
      </c>
      <c r="Q43" s="299">
        <v>2</v>
      </c>
      <c r="R43" s="283"/>
      <c r="S43" s="302">
        <v>3</v>
      </c>
      <c r="T43" s="811"/>
      <c r="U43" s="299">
        <v>1</v>
      </c>
      <c r="V43" s="283"/>
      <c r="W43" s="811"/>
    </row>
    <row r="44" spans="1:23" ht="14.85" customHeight="1" x14ac:dyDescent="0.2">
      <c r="A44" s="793"/>
      <c r="B44" s="794"/>
      <c r="C44" s="25"/>
      <c r="D44" s="1063"/>
      <c r="E44" s="623"/>
      <c r="F44" s="909" t="s">
        <v>191</v>
      </c>
      <c r="G44" s="910">
        <f>6.5+9</f>
        <v>15.5</v>
      </c>
      <c r="H44" s="903">
        <f>6.5+9</f>
        <v>15.5</v>
      </c>
      <c r="I44" s="904">
        <f t="shared" si="5"/>
        <v>0</v>
      </c>
      <c r="J44" s="903">
        <v>6.5</v>
      </c>
      <c r="K44" s="911">
        <v>6.5</v>
      </c>
      <c r="L44" s="904">
        <f>+K44-J44</f>
        <v>0</v>
      </c>
      <c r="M44" s="910"/>
      <c r="N44" s="903"/>
      <c r="O44" s="912"/>
      <c r="P44" s="1065"/>
      <c r="Q44" s="304"/>
      <c r="R44" s="476"/>
      <c r="S44" s="368"/>
      <c r="T44" s="479"/>
      <c r="U44" s="305"/>
      <c r="V44" s="59"/>
      <c r="W44" s="59"/>
    </row>
    <row r="45" spans="1:23" ht="58.5" customHeight="1" x14ac:dyDescent="0.2">
      <c r="A45" s="793"/>
      <c r="B45" s="794"/>
      <c r="C45" s="25"/>
      <c r="D45" s="796" t="s">
        <v>211</v>
      </c>
      <c r="E45" s="393" t="s">
        <v>151</v>
      </c>
      <c r="F45" s="913" t="s">
        <v>192</v>
      </c>
      <c r="G45" s="914">
        <v>6.1</v>
      </c>
      <c r="H45" s="915">
        <f>6.1</f>
        <v>6.1</v>
      </c>
      <c r="I45" s="916">
        <f t="shared" si="5"/>
        <v>0</v>
      </c>
      <c r="J45" s="917"/>
      <c r="K45" s="918"/>
      <c r="L45" s="919"/>
      <c r="M45" s="920"/>
      <c r="N45" s="921"/>
      <c r="O45" s="922"/>
      <c r="P45" s="505" t="s">
        <v>134</v>
      </c>
      <c r="Q45" s="304">
        <v>1</v>
      </c>
      <c r="R45" s="60"/>
      <c r="S45" s="738"/>
      <c r="T45" s="395"/>
      <c r="U45" s="956"/>
      <c r="V45" s="741"/>
      <c r="W45" s="846"/>
    </row>
    <row r="46" spans="1:23" ht="44.85" customHeight="1" x14ac:dyDescent="0.2">
      <c r="A46" s="793"/>
      <c r="B46" s="794"/>
      <c r="C46" s="25"/>
      <c r="D46" s="652" t="s">
        <v>110</v>
      </c>
      <c r="E46" s="498" t="s">
        <v>150</v>
      </c>
      <c r="F46" s="891" t="s">
        <v>191</v>
      </c>
      <c r="G46" s="923">
        <v>7.9</v>
      </c>
      <c r="H46" s="924">
        <v>7.9</v>
      </c>
      <c r="I46" s="925">
        <f t="shared" si="5"/>
        <v>0</v>
      </c>
      <c r="J46" s="924"/>
      <c r="K46" s="926"/>
      <c r="L46" s="925"/>
      <c r="M46" s="923"/>
      <c r="N46" s="924"/>
      <c r="O46" s="927"/>
      <c r="P46" s="843" t="s">
        <v>163</v>
      </c>
      <c r="Q46" s="457">
        <v>1</v>
      </c>
      <c r="R46" s="283"/>
      <c r="S46" s="302"/>
      <c r="T46" s="811"/>
      <c r="U46" s="299"/>
      <c r="V46" s="283"/>
      <c r="W46" s="811"/>
    </row>
    <row r="47" spans="1:23" ht="21" customHeight="1" x14ac:dyDescent="0.2">
      <c r="A47" s="826"/>
      <c r="B47" s="827"/>
      <c r="C47" s="25"/>
      <c r="D47" s="1066" t="s">
        <v>212</v>
      </c>
      <c r="E47" s="839" t="s">
        <v>151</v>
      </c>
      <c r="F47" s="858" t="s">
        <v>193</v>
      </c>
      <c r="G47" s="859"/>
      <c r="H47" s="831">
        <f>8.2-5.1</f>
        <v>3.1</v>
      </c>
      <c r="I47" s="832">
        <f t="shared" si="5"/>
        <v>3.1</v>
      </c>
      <c r="J47" s="859"/>
      <c r="K47" s="860">
        <v>5</v>
      </c>
      <c r="L47" s="863">
        <f>+K47-J47</f>
        <v>5</v>
      </c>
      <c r="M47" s="239"/>
      <c r="N47" s="103"/>
      <c r="O47" s="247"/>
      <c r="P47" s="842" t="s">
        <v>175</v>
      </c>
      <c r="Q47" s="299"/>
      <c r="R47" s="864"/>
      <c r="S47" s="299"/>
      <c r="T47" s="864">
        <v>1</v>
      </c>
      <c r="U47" s="299"/>
      <c r="V47" s="283"/>
      <c r="W47" s="1049" t="s">
        <v>222</v>
      </c>
    </row>
    <row r="48" spans="1:23" ht="217.35" customHeight="1" x14ac:dyDescent="0.2">
      <c r="A48" s="826"/>
      <c r="B48" s="827"/>
      <c r="C48" s="25"/>
      <c r="D48" s="1067"/>
      <c r="E48" s="225"/>
      <c r="F48" s="840" t="s">
        <v>194</v>
      </c>
      <c r="G48" s="841"/>
      <c r="H48" s="844">
        <v>1.9</v>
      </c>
      <c r="I48" s="834">
        <f t="shared" si="5"/>
        <v>1.9</v>
      </c>
      <c r="J48" s="102"/>
      <c r="K48" s="72"/>
      <c r="L48" s="459"/>
      <c r="M48" s="454"/>
      <c r="N48" s="72"/>
      <c r="O48" s="459"/>
      <c r="P48" s="828"/>
      <c r="Q48" s="305"/>
      <c r="R48" s="59"/>
      <c r="S48" s="368"/>
      <c r="T48" s="479"/>
      <c r="U48" s="305"/>
      <c r="V48" s="59"/>
      <c r="W48" s="1050"/>
    </row>
    <row r="49" spans="1:28" ht="17.25" customHeight="1" thickBot="1" x14ac:dyDescent="0.25">
      <c r="A49" s="26"/>
      <c r="B49" s="140"/>
      <c r="C49" s="27"/>
      <c r="D49" s="63"/>
      <c r="E49" s="626"/>
      <c r="F49" s="128" t="s">
        <v>4</v>
      </c>
      <c r="G49" s="240">
        <f t="shared" ref="G49:O49" si="6">+G15+G16+G17+G18</f>
        <v>219.2</v>
      </c>
      <c r="H49" s="132">
        <f t="shared" si="6"/>
        <v>197</v>
      </c>
      <c r="I49" s="245">
        <f t="shared" si="6"/>
        <v>-22.2</v>
      </c>
      <c r="J49" s="132">
        <f t="shared" si="6"/>
        <v>186.7</v>
      </c>
      <c r="K49" s="259">
        <f t="shared" si="6"/>
        <v>188.6</v>
      </c>
      <c r="L49" s="259">
        <f t="shared" si="6"/>
        <v>1.9</v>
      </c>
      <c r="M49" s="240">
        <f t="shared" si="6"/>
        <v>107.4</v>
      </c>
      <c r="N49" s="132">
        <f t="shared" si="6"/>
        <v>161.30000000000001</v>
      </c>
      <c r="O49" s="132">
        <f t="shared" si="6"/>
        <v>53.9</v>
      </c>
      <c r="P49" s="319"/>
      <c r="Q49" s="135"/>
      <c r="R49" s="303"/>
      <c r="S49" s="408"/>
      <c r="T49" s="653"/>
      <c r="U49" s="135"/>
      <c r="V49" s="303"/>
      <c r="W49" s="653"/>
    </row>
    <row r="50" spans="1:28" ht="16.350000000000001" customHeight="1" x14ac:dyDescent="0.2">
      <c r="A50" s="1055" t="s">
        <v>3</v>
      </c>
      <c r="B50" s="1056" t="s">
        <v>3</v>
      </c>
      <c r="C50" s="1057" t="s">
        <v>5</v>
      </c>
      <c r="D50" s="62" t="s">
        <v>43</v>
      </c>
      <c r="E50" s="655"/>
      <c r="F50" s="865" t="s">
        <v>16</v>
      </c>
      <c r="G50" s="866">
        <v>6.1</v>
      </c>
      <c r="H50" s="855">
        <f>6.1-6.1</f>
        <v>0</v>
      </c>
      <c r="I50" s="856">
        <f t="shared" ref="I50:I55" si="7">+H50-G50</f>
        <v>-6.1</v>
      </c>
      <c r="J50" s="855"/>
      <c r="K50" s="857">
        <v>6.1</v>
      </c>
      <c r="L50" s="856">
        <f>+K50-J50</f>
        <v>6.1</v>
      </c>
      <c r="M50" s="656"/>
      <c r="N50" s="647"/>
      <c r="O50" s="675"/>
      <c r="P50" s="657"/>
      <c r="Q50" s="658"/>
      <c r="R50" s="659"/>
      <c r="S50" s="682"/>
      <c r="T50" s="747"/>
      <c r="U50" s="658"/>
      <c r="V50" s="659"/>
      <c r="W50" s="659"/>
      <c r="Y50" s="8" t="s">
        <v>16</v>
      </c>
      <c r="Z50" s="663">
        <f>+G58</f>
        <v>6.1</v>
      </c>
      <c r="AA50" s="663">
        <f>+J58</f>
        <v>0</v>
      </c>
      <c r="AB50" s="663">
        <f t="shared" ref="AB50" si="8">+M58</f>
        <v>0</v>
      </c>
    </row>
    <row r="51" spans="1:28" ht="16.350000000000001" customHeight="1" x14ac:dyDescent="0.2">
      <c r="A51" s="1000"/>
      <c r="B51" s="1001"/>
      <c r="C51" s="1052"/>
      <c r="D51" s="654"/>
      <c r="E51" s="625"/>
      <c r="F51" s="840" t="s">
        <v>169</v>
      </c>
      <c r="G51" s="833">
        <v>82.1</v>
      </c>
      <c r="H51" s="833">
        <f>82.1-23-46.2</f>
        <v>12.9</v>
      </c>
      <c r="I51" s="834">
        <f t="shared" si="7"/>
        <v>-69.2</v>
      </c>
      <c r="J51" s="833">
        <v>629.70000000000005</v>
      </c>
      <c r="K51" s="844">
        <f>629.7+23+46.2</f>
        <v>698.9</v>
      </c>
      <c r="L51" s="834">
        <f>+K51-J51</f>
        <v>69.2</v>
      </c>
      <c r="M51" s="454">
        <v>28.7</v>
      </c>
      <c r="N51" s="102">
        <v>28.7</v>
      </c>
      <c r="O51" s="676">
        <f>+N51-M51</f>
        <v>0</v>
      </c>
      <c r="P51" s="321"/>
      <c r="Q51" s="1"/>
      <c r="R51" s="326"/>
      <c r="S51" s="683"/>
      <c r="T51" s="660"/>
      <c r="U51" s="1"/>
      <c r="V51" s="326"/>
      <c r="W51" s="660"/>
      <c r="Y51" s="8" t="s">
        <v>169</v>
      </c>
      <c r="Z51" s="663">
        <f>+G54+G62+G64+G65+G66</f>
        <v>82.1</v>
      </c>
      <c r="AA51" s="663">
        <f>+J54+J62+J64+J65+J66</f>
        <v>629.70000000000005</v>
      </c>
      <c r="AB51" s="663">
        <f t="shared" ref="AB51" si="9">+M54+M62+M64+M65+M66</f>
        <v>28.7</v>
      </c>
    </row>
    <row r="52" spans="1:28" ht="16.350000000000001" customHeight="1" x14ac:dyDescent="0.2">
      <c r="A52" s="1000"/>
      <c r="B52" s="1001"/>
      <c r="C52" s="1052"/>
      <c r="D52" s="654"/>
      <c r="E52" s="65"/>
      <c r="F52" s="840" t="s">
        <v>63</v>
      </c>
      <c r="G52" s="833">
        <f>231.7-12</f>
        <v>219.7</v>
      </c>
      <c r="H52" s="833">
        <f>231.7-12</f>
        <v>219.7</v>
      </c>
      <c r="I52" s="834">
        <f t="shared" si="7"/>
        <v>0</v>
      </c>
      <c r="J52" s="833"/>
      <c r="K52" s="844"/>
      <c r="L52" s="853"/>
      <c r="M52" s="758"/>
      <c r="N52" s="72"/>
      <c r="O52" s="235"/>
      <c r="P52" s="321"/>
      <c r="Q52" s="1"/>
      <c r="R52" s="326"/>
      <c r="S52" s="683"/>
      <c r="T52" s="660"/>
      <c r="U52" s="1"/>
      <c r="V52" s="326"/>
      <c r="W52" s="326"/>
      <c r="Y52" s="8" t="s">
        <v>63</v>
      </c>
      <c r="Z52" s="663">
        <f>+G59+G63</f>
        <v>219.7</v>
      </c>
      <c r="AA52" s="663">
        <f>+J59+J63</f>
        <v>0</v>
      </c>
      <c r="AB52" s="663">
        <f t="shared" ref="AB52" si="10">+M59+M63</f>
        <v>0</v>
      </c>
    </row>
    <row r="53" spans="1:28" ht="16.350000000000001" customHeight="1" x14ac:dyDescent="0.2">
      <c r="A53" s="1000"/>
      <c r="B53" s="1001"/>
      <c r="C53" s="1052"/>
      <c r="D53" s="654"/>
      <c r="E53" s="65"/>
      <c r="F53" s="867" t="s">
        <v>40</v>
      </c>
      <c r="G53" s="833">
        <v>86</v>
      </c>
      <c r="H53" s="833">
        <f>86-56</f>
        <v>30</v>
      </c>
      <c r="I53" s="834">
        <f t="shared" si="7"/>
        <v>-56</v>
      </c>
      <c r="J53" s="833"/>
      <c r="K53" s="844">
        <v>56</v>
      </c>
      <c r="L53" s="853">
        <f>+K53-J53</f>
        <v>56</v>
      </c>
      <c r="M53" s="454"/>
      <c r="N53" s="102"/>
      <c r="O53" s="235"/>
      <c r="P53" s="322"/>
      <c r="Q53" s="661"/>
      <c r="R53" s="748"/>
      <c r="S53" s="683"/>
      <c r="T53" s="748"/>
      <c r="U53" s="1"/>
      <c r="V53" s="326"/>
      <c r="W53" s="326"/>
      <c r="Y53" s="8" t="s">
        <v>40</v>
      </c>
      <c r="Z53" s="663">
        <f>+G55+G61</f>
        <v>86</v>
      </c>
      <c r="AA53" s="663">
        <f>+J55+J61</f>
        <v>0</v>
      </c>
      <c r="AB53" s="663">
        <f t="shared" ref="AB53" si="11">+M55+M61</f>
        <v>0</v>
      </c>
    </row>
    <row r="54" spans="1:28" ht="15" customHeight="1" x14ac:dyDescent="0.2">
      <c r="A54" s="1000"/>
      <c r="B54" s="1001"/>
      <c r="C54" s="1052"/>
      <c r="D54" s="1058" t="s">
        <v>55</v>
      </c>
      <c r="E54" s="495" t="s">
        <v>82</v>
      </c>
      <c r="F54" s="891" t="s">
        <v>192</v>
      </c>
      <c r="G54" s="896">
        <v>12.9</v>
      </c>
      <c r="H54" s="897">
        <v>12.9</v>
      </c>
      <c r="I54" s="898">
        <f t="shared" si="7"/>
        <v>0</v>
      </c>
      <c r="J54" s="897">
        <v>38.700000000000003</v>
      </c>
      <c r="K54" s="908">
        <v>38.700000000000003</v>
      </c>
      <c r="L54" s="898">
        <f>+K54-J54</f>
        <v>0</v>
      </c>
      <c r="M54" s="896">
        <v>28.7</v>
      </c>
      <c r="N54" s="908">
        <v>28.7</v>
      </c>
      <c r="O54" s="906">
        <f>+N54-M54</f>
        <v>0</v>
      </c>
      <c r="P54" s="321" t="s">
        <v>27</v>
      </c>
      <c r="Q54" s="305">
        <v>130</v>
      </c>
      <c r="R54" s="479"/>
      <c r="S54" s="302">
        <v>105</v>
      </c>
      <c r="T54" s="811"/>
      <c r="U54" s="299">
        <v>70</v>
      </c>
      <c r="V54" s="283"/>
      <c r="W54" s="811"/>
      <c r="Z54" s="663">
        <f>+Z50+Z51+Z52+Z53</f>
        <v>393.9</v>
      </c>
      <c r="AA54" s="663">
        <f t="shared" ref="AA54:AB54" si="12">+AA50+AA51+AA52+AA53</f>
        <v>629.70000000000005</v>
      </c>
      <c r="AB54" s="663">
        <f t="shared" si="12"/>
        <v>28.7</v>
      </c>
    </row>
    <row r="55" spans="1:28" ht="15" customHeight="1" x14ac:dyDescent="0.2">
      <c r="A55" s="1000"/>
      <c r="B55" s="1001"/>
      <c r="C55" s="1052"/>
      <c r="D55" s="1059"/>
      <c r="E55" s="487" t="s">
        <v>150</v>
      </c>
      <c r="F55" s="928" t="s">
        <v>191</v>
      </c>
      <c r="G55" s="910">
        <v>30</v>
      </c>
      <c r="H55" s="903">
        <v>30</v>
      </c>
      <c r="I55" s="904">
        <f t="shared" si="7"/>
        <v>0</v>
      </c>
      <c r="J55" s="903"/>
      <c r="K55" s="903"/>
      <c r="L55" s="912"/>
      <c r="M55" s="910"/>
      <c r="N55" s="911"/>
      <c r="O55" s="912"/>
      <c r="P55" s="322"/>
      <c r="Q55" s="304"/>
      <c r="R55" s="476"/>
      <c r="S55" s="679"/>
      <c r="T55" s="476"/>
      <c r="U55" s="304"/>
      <c r="V55" s="60"/>
      <c r="W55" s="60"/>
      <c r="Z55" s="663">
        <f>+Z54-G67</f>
        <v>0</v>
      </c>
      <c r="AA55" s="663">
        <f>+AA54-J67</f>
        <v>0</v>
      </c>
      <c r="AB55" s="663">
        <f t="shared" ref="AB55" si="13">+AB54-M67</f>
        <v>0</v>
      </c>
    </row>
    <row r="56" spans="1:28" ht="21" customHeight="1" x14ac:dyDescent="0.2">
      <c r="A56" s="793"/>
      <c r="B56" s="794"/>
      <c r="C56" s="24"/>
      <c r="D56" s="1060" t="s">
        <v>59</v>
      </c>
      <c r="E56" s="65"/>
      <c r="F56" s="31"/>
      <c r="G56" s="239"/>
      <c r="H56" s="103"/>
      <c r="I56" s="246"/>
      <c r="J56" s="239"/>
      <c r="K56" s="81"/>
      <c r="L56" s="763"/>
      <c r="M56" s="239"/>
      <c r="N56" s="81"/>
      <c r="O56" s="763"/>
      <c r="P56" s="789"/>
      <c r="Q56" s="57"/>
      <c r="R56" s="730"/>
      <c r="S56" s="684"/>
      <c r="T56" s="730"/>
      <c r="U56" s="57"/>
      <c r="V56" s="310"/>
      <c r="W56" s="310"/>
    </row>
    <row r="57" spans="1:28" ht="21" customHeight="1" x14ac:dyDescent="0.2">
      <c r="A57" s="793"/>
      <c r="B57" s="794"/>
      <c r="C57" s="24"/>
      <c r="D57" s="1061"/>
      <c r="E57" s="65"/>
      <c r="F57" s="54"/>
      <c r="G57" s="608"/>
      <c r="H57" s="172"/>
      <c r="I57" s="765"/>
      <c r="J57" s="172"/>
      <c r="K57" s="73"/>
      <c r="L57" s="765"/>
      <c r="M57" s="608"/>
      <c r="N57" s="73"/>
      <c r="O57" s="235"/>
      <c r="P57" s="324"/>
      <c r="Q57" s="313"/>
      <c r="R57" s="731"/>
      <c r="S57" s="685"/>
      <c r="T57" s="731"/>
      <c r="U57" s="313"/>
      <c r="V57" s="311"/>
      <c r="W57" s="311"/>
    </row>
    <row r="58" spans="1:28" ht="15.6" customHeight="1" x14ac:dyDescent="0.2">
      <c r="A58" s="793"/>
      <c r="B58" s="794"/>
      <c r="C58" s="24"/>
      <c r="D58" s="545" t="s">
        <v>97</v>
      </c>
      <c r="E58" s="664"/>
      <c r="F58" s="868" t="s">
        <v>193</v>
      </c>
      <c r="G58" s="869">
        <v>6.1</v>
      </c>
      <c r="H58" s="870">
        <f>6.1-6.1</f>
        <v>0</v>
      </c>
      <c r="I58" s="871">
        <f>+H58-G58</f>
        <v>-6.1</v>
      </c>
      <c r="J58" s="870"/>
      <c r="K58" s="872">
        <v>6.1</v>
      </c>
      <c r="L58" s="871">
        <f>+K58-J58</f>
        <v>6.1</v>
      </c>
      <c r="M58" s="869"/>
      <c r="N58" s="870"/>
      <c r="O58" s="873"/>
      <c r="P58" s="1053" t="s">
        <v>98</v>
      </c>
      <c r="Q58" s="874">
        <v>3</v>
      </c>
      <c r="R58" s="875">
        <v>1</v>
      </c>
      <c r="S58" s="876"/>
      <c r="T58" s="875">
        <v>2</v>
      </c>
      <c r="U58" s="305"/>
      <c r="V58" s="59"/>
      <c r="W58" s="1053" t="s">
        <v>219</v>
      </c>
    </row>
    <row r="59" spans="1:28" ht="189.95" customHeight="1" x14ac:dyDescent="0.2">
      <c r="A59" s="793"/>
      <c r="B59" s="794"/>
      <c r="C59" s="24"/>
      <c r="D59" s="546"/>
      <c r="E59" s="65"/>
      <c r="F59" s="852" t="s">
        <v>194</v>
      </c>
      <c r="G59" s="172">
        <f>20-12</f>
        <v>8</v>
      </c>
      <c r="H59" s="172">
        <f>20-12</f>
        <v>8</v>
      </c>
      <c r="I59" s="765">
        <f>+H59-G59</f>
        <v>0</v>
      </c>
      <c r="J59" s="847"/>
      <c r="K59" s="849"/>
      <c r="L59" s="848"/>
      <c r="M59" s="850"/>
      <c r="N59" s="847"/>
      <c r="O59" s="851"/>
      <c r="P59" s="1054"/>
      <c r="Q59" s="305"/>
      <c r="R59" s="479"/>
      <c r="S59" s="368"/>
      <c r="T59" s="479"/>
      <c r="U59" s="305"/>
      <c r="V59" s="59"/>
      <c r="W59" s="1054"/>
    </row>
    <row r="60" spans="1:28" ht="28.5" customHeight="1" x14ac:dyDescent="0.2">
      <c r="A60" s="793"/>
      <c r="B60" s="794"/>
      <c r="C60" s="24"/>
      <c r="D60" s="129" t="s">
        <v>58</v>
      </c>
      <c r="E60" s="544"/>
      <c r="F60" s="154"/>
      <c r="G60" s="405"/>
      <c r="H60" s="131"/>
      <c r="I60" s="526"/>
      <c r="J60" s="131"/>
      <c r="K60" s="75"/>
      <c r="L60" s="526"/>
      <c r="M60" s="405"/>
      <c r="N60" s="131"/>
      <c r="O60" s="767"/>
      <c r="P60" s="325" t="s">
        <v>96</v>
      </c>
      <c r="Q60" s="883">
        <v>4</v>
      </c>
      <c r="R60" s="884">
        <v>1</v>
      </c>
      <c r="S60" s="885">
        <v>2</v>
      </c>
      <c r="T60" s="884">
        <v>5</v>
      </c>
      <c r="U60" s="314"/>
      <c r="V60" s="312"/>
      <c r="W60" s="1053" t="s">
        <v>221</v>
      </c>
    </row>
    <row r="61" spans="1:28" ht="17.25" customHeight="1" x14ac:dyDescent="0.2">
      <c r="A61" s="793"/>
      <c r="B61" s="794"/>
      <c r="C61" s="24"/>
      <c r="D61" s="149" t="s">
        <v>107</v>
      </c>
      <c r="E61" s="88"/>
      <c r="F61" s="877" t="s">
        <v>191</v>
      </c>
      <c r="G61" s="878">
        <f>30+26</f>
        <v>56</v>
      </c>
      <c r="H61" s="879">
        <f>30+26-56</f>
        <v>0</v>
      </c>
      <c r="I61" s="880">
        <f>+H61-G61</f>
        <v>-56</v>
      </c>
      <c r="J61" s="878"/>
      <c r="K61" s="872">
        <v>56</v>
      </c>
      <c r="L61" s="871">
        <f>+K61-J61</f>
        <v>56</v>
      </c>
      <c r="M61" s="454"/>
      <c r="N61" s="75"/>
      <c r="O61" s="406"/>
      <c r="P61" s="321"/>
      <c r="Q61" s="1"/>
      <c r="R61" s="660"/>
      <c r="S61" s="683"/>
      <c r="T61" s="660"/>
      <c r="U61" s="1"/>
      <c r="V61" s="326"/>
      <c r="W61" s="1050"/>
    </row>
    <row r="62" spans="1:28" ht="28.5" customHeight="1" x14ac:dyDescent="0.2">
      <c r="A62" s="793"/>
      <c r="B62" s="794"/>
      <c r="C62" s="24"/>
      <c r="D62" s="150" t="s">
        <v>164</v>
      </c>
      <c r="E62" s="88"/>
      <c r="F62" s="881" t="s">
        <v>192</v>
      </c>
      <c r="G62" s="878">
        <v>23</v>
      </c>
      <c r="H62" s="879">
        <f>23-23</f>
        <v>0</v>
      </c>
      <c r="I62" s="880">
        <f>+H62-G62</f>
        <v>-23</v>
      </c>
      <c r="J62" s="878"/>
      <c r="K62" s="879">
        <v>23</v>
      </c>
      <c r="L62" s="880">
        <f>+K62-J62</f>
        <v>23</v>
      </c>
      <c r="M62" s="766"/>
      <c r="N62" s="77"/>
      <c r="O62" s="676"/>
      <c r="P62" s="321"/>
      <c r="Q62" s="1"/>
      <c r="R62" s="660"/>
      <c r="S62" s="683"/>
      <c r="T62" s="660"/>
      <c r="U62" s="1"/>
      <c r="V62" s="326"/>
      <c r="W62" s="1050"/>
    </row>
    <row r="63" spans="1:28" ht="15.6" customHeight="1" x14ac:dyDescent="0.2">
      <c r="A63" s="793"/>
      <c r="B63" s="794"/>
      <c r="C63" s="24"/>
      <c r="D63" s="397" t="s">
        <v>171</v>
      </c>
      <c r="E63" s="88"/>
      <c r="F63" s="58" t="s">
        <v>194</v>
      </c>
      <c r="G63" s="454">
        <v>211.7</v>
      </c>
      <c r="H63" s="102">
        <v>211.7</v>
      </c>
      <c r="I63" s="459">
        <f>+H63-G63</f>
        <v>0</v>
      </c>
      <c r="J63" s="102"/>
      <c r="K63" s="77"/>
      <c r="L63" s="459"/>
      <c r="M63" s="405"/>
      <c r="N63" s="72"/>
      <c r="O63" s="526"/>
      <c r="P63" s="321"/>
      <c r="Q63" s="1"/>
      <c r="R63" s="660"/>
      <c r="S63" s="683"/>
      <c r="T63" s="660"/>
      <c r="U63" s="1"/>
      <c r="V63" s="326"/>
      <c r="W63" s="1050"/>
    </row>
    <row r="64" spans="1:28" ht="27.75" customHeight="1" x14ac:dyDescent="0.2">
      <c r="A64" s="793"/>
      <c r="B64" s="794"/>
      <c r="C64" s="24"/>
      <c r="D64" s="397" t="s">
        <v>165</v>
      </c>
      <c r="E64" s="88"/>
      <c r="F64" s="882" t="s">
        <v>192</v>
      </c>
      <c r="G64" s="869">
        <v>46.2</v>
      </c>
      <c r="H64" s="872">
        <f>46.2-46.2</f>
        <v>0</v>
      </c>
      <c r="I64" s="871">
        <f>+H64-G64</f>
        <v>-46.2</v>
      </c>
      <c r="J64" s="878"/>
      <c r="K64" s="879">
        <v>46.2</v>
      </c>
      <c r="L64" s="880">
        <f>+K64-J64</f>
        <v>46.2</v>
      </c>
      <c r="M64" s="102"/>
      <c r="N64" s="75"/>
      <c r="O64" s="526"/>
      <c r="P64" s="321"/>
      <c r="Q64" s="1"/>
      <c r="R64" s="660"/>
      <c r="S64" s="683"/>
      <c r="T64" s="660"/>
      <c r="U64" s="1"/>
      <c r="V64" s="326"/>
      <c r="W64" s="1050"/>
    </row>
    <row r="65" spans="1:28" ht="15" customHeight="1" x14ac:dyDescent="0.2">
      <c r="A65" s="793"/>
      <c r="B65" s="794"/>
      <c r="C65" s="24"/>
      <c r="D65" s="396" t="s">
        <v>184</v>
      </c>
      <c r="E65" s="88"/>
      <c r="F65" s="845" t="s">
        <v>192</v>
      </c>
      <c r="G65" s="766"/>
      <c r="H65" s="75"/>
      <c r="I65" s="526"/>
      <c r="J65" s="102">
        <v>91</v>
      </c>
      <c r="K65" s="72">
        <v>91</v>
      </c>
      <c r="L65" s="459">
        <f>+K65-J65</f>
        <v>0</v>
      </c>
      <c r="M65" s="766"/>
      <c r="N65" s="75"/>
      <c r="O65" s="526"/>
      <c r="P65" s="321"/>
      <c r="Q65" s="1"/>
      <c r="R65" s="660"/>
      <c r="S65" s="683"/>
      <c r="T65" s="660"/>
      <c r="U65" s="1"/>
      <c r="V65" s="326"/>
      <c r="W65" s="1050"/>
    </row>
    <row r="66" spans="1:28" ht="82.5" customHeight="1" x14ac:dyDescent="0.2">
      <c r="A66" s="793"/>
      <c r="B66" s="794"/>
      <c r="C66" s="24"/>
      <c r="D66" s="397" t="s">
        <v>166</v>
      </c>
      <c r="E66" s="625"/>
      <c r="F66" s="61" t="s">
        <v>192</v>
      </c>
      <c r="G66" s="385"/>
      <c r="H66" s="104"/>
      <c r="I66" s="459"/>
      <c r="J66" s="172">
        <v>500</v>
      </c>
      <c r="K66" s="172">
        <v>500</v>
      </c>
      <c r="L66" s="676">
        <f>+K66-J66</f>
        <v>0</v>
      </c>
      <c r="M66" s="104"/>
      <c r="N66" s="82"/>
      <c r="O66" s="490"/>
      <c r="P66" s="322"/>
      <c r="Q66" s="1"/>
      <c r="R66" s="660"/>
      <c r="S66" s="683"/>
      <c r="T66" s="660"/>
      <c r="U66" s="1"/>
      <c r="V66" s="326"/>
      <c r="W66" s="1051"/>
    </row>
    <row r="67" spans="1:28" ht="17.25" customHeight="1" thickBot="1" x14ac:dyDescent="0.25">
      <c r="A67" s="26"/>
      <c r="B67" s="140"/>
      <c r="C67" s="110"/>
      <c r="D67" s="308"/>
      <c r="E67" s="626"/>
      <c r="F67" s="128" t="s">
        <v>4</v>
      </c>
      <c r="G67" s="240">
        <f t="shared" ref="G67:O67" si="14">+G50+G51+G52+G53</f>
        <v>393.9</v>
      </c>
      <c r="H67" s="132">
        <f t="shared" si="14"/>
        <v>262.60000000000002</v>
      </c>
      <c r="I67" s="245">
        <f t="shared" si="14"/>
        <v>-131.30000000000001</v>
      </c>
      <c r="J67" s="125">
        <f t="shared" si="14"/>
        <v>629.70000000000005</v>
      </c>
      <c r="K67" s="259">
        <f t="shared" si="14"/>
        <v>761</v>
      </c>
      <c r="L67" s="245">
        <f t="shared" si="14"/>
        <v>131.30000000000001</v>
      </c>
      <c r="M67" s="132">
        <f t="shared" si="14"/>
        <v>28.7</v>
      </c>
      <c r="N67" s="259">
        <f t="shared" si="14"/>
        <v>28.7</v>
      </c>
      <c r="O67" s="259">
        <f t="shared" si="14"/>
        <v>0</v>
      </c>
      <c r="P67" s="330"/>
      <c r="Q67" s="135"/>
      <c r="R67" s="653"/>
      <c r="S67" s="408"/>
      <c r="T67" s="653"/>
      <c r="U67" s="135"/>
      <c r="V67" s="303"/>
      <c r="W67" s="303"/>
    </row>
    <row r="68" spans="1:28" ht="15.75" customHeight="1" thickBot="1" x14ac:dyDescent="0.25">
      <c r="A68" s="26" t="s">
        <v>3</v>
      </c>
      <c r="B68" s="141" t="s">
        <v>3</v>
      </c>
      <c r="C68" s="1028" t="s">
        <v>6</v>
      </c>
      <c r="D68" s="1028"/>
      <c r="E68" s="1028"/>
      <c r="F68" s="1029"/>
      <c r="G68" s="261">
        <f t="shared" ref="G68:O68" si="15">G67+G49</f>
        <v>613.1</v>
      </c>
      <c r="H68" s="263">
        <f t="shared" si="15"/>
        <v>459.6</v>
      </c>
      <c r="I68" s="705">
        <f t="shared" si="15"/>
        <v>-153.5</v>
      </c>
      <c r="J68" s="263">
        <f t="shared" si="15"/>
        <v>816.4</v>
      </c>
      <c r="K68" s="262">
        <f t="shared" si="15"/>
        <v>949.6</v>
      </c>
      <c r="L68" s="262">
        <f t="shared" si="15"/>
        <v>133.19999999999999</v>
      </c>
      <c r="M68" s="261">
        <f t="shared" si="15"/>
        <v>136.1</v>
      </c>
      <c r="N68" s="262">
        <f t="shared" si="15"/>
        <v>190</v>
      </c>
      <c r="O68" s="262">
        <f t="shared" si="15"/>
        <v>53.9</v>
      </c>
      <c r="P68" s="1030"/>
      <c r="Q68" s="1031"/>
      <c r="R68" s="1031"/>
      <c r="S68" s="1031"/>
      <c r="T68" s="1031"/>
      <c r="U68" s="1031"/>
      <c r="V68" s="1031"/>
      <c r="W68" s="1032"/>
    </row>
    <row r="69" spans="1:28" ht="17.25" customHeight="1" thickBot="1" x14ac:dyDescent="0.25">
      <c r="A69" s="14" t="s">
        <v>3</v>
      </c>
      <c r="B69" s="142" t="s">
        <v>5</v>
      </c>
      <c r="C69" s="1111" t="s">
        <v>28</v>
      </c>
      <c r="D69" s="1112"/>
      <c r="E69" s="1112"/>
      <c r="F69" s="1112"/>
      <c r="G69" s="1112"/>
      <c r="H69" s="1112"/>
      <c r="I69" s="1112"/>
      <c r="J69" s="1112"/>
      <c r="K69" s="1112"/>
      <c r="L69" s="1112"/>
      <c r="M69" s="1112"/>
      <c r="N69" s="1112"/>
      <c r="O69" s="1112"/>
      <c r="P69" s="1112"/>
      <c r="Q69" s="1112"/>
      <c r="R69" s="1112"/>
      <c r="S69" s="1112"/>
      <c r="T69" s="1112"/>
      <c r="U69" s="1112"/>
      <c r="V69" s="1112"/>
      <c r="W69" s="1113"/>
    </row>
    <row r="70" spans="1:28" ht="16.5" customHeight="1" x14ac:dyDescent="0.2">
      <c r="A70" s="799" t="s">
        <v>3</v>
      </c>
      <c r="B70" s="800" t="s">
        <v>5</v>
      </c>
      <c r="C70" s="32" t="s">
        <v>3</v>
      </c>
      <c r="D70" s="1103" t="s">
        <v>38</v>
      </c>
      <c r="E70" s="1101"/>
      <c r="F70" s="815" t="s">
        <v>16</v>
      </c>
      <c r="G70" s="786">
        <v>42.5</v>
      </c>
      <c r="H70" s="787">
        <v>42.5</v>
      </c>
      <c r="I70" s="706">
        <f>+H70-G70</f>
        <v>0</v>
      </c>
      <c r="J70" s="816">
        <f>42.5+12</f>
        <v>54.5</v>
      </c>
      <c r="K70" s="816">
        <f>42.5+12</f>
        <v>54.5</v>
      </c>
      <c r="L70" s="817">
        <f>+K70-J70</f>
        <v>0</v>
      </c>
      <c r="M70" s="816">
        <f>42.5+12</f>
        <v>54.5</v>
      </c>
      <c r="N70" s="816">
        <f>42.5+12</f>
        <v>54.5</v>
      </c>
      <c r="O70" s="818">
        <f>+N70-M70</f>
        <v>0</v>
      </c>
      <c r="P70" s="333"/>
      <c r="Q70" s="36"/>
      <c r="R70" s="725"/>
      <c r="S70" s="686"/>
      <c r="T70" s="725"/>
      <c r="U70" s="36"/>
      <c r="V70" s="189"/>
      <c r="W70" s="189"/>
      <c r="Y70" s="8" t="s">
        <v>16</v>
      </c>
      <c r="Z70" s="663">
        <f>+G72+G74</f>
        <v>42.5</v>
      </c>
      <c r="AA70" s="663">
        <f>+J72+J74</f>
        <v>54.5</v>
      </c>
      <c r="AB70" s="663">
        <f t="shared" ref="AB70" si="16">+M72+M74</f>
        <v>54.5</v>
      </c>
    </row>
    <row r="71" spans="1:28" ht="16.5" customHeight="1" x14ac:dyDescent="0.2">
      <c r="A71" s="793"/>
      <c r="B71" s="794"/>
      <c r="C71" s="777"/>
      <c r="D71" s="1104"/>
      <c r="E71" s="1102"/>
      <c r="F71" s="819" t="s">
        <v>63</v>
      </c>
      <c r="G71" s="778">
        <v>12</v>
      </c>
      <c r="H71" s="778">
        <v>12</v>
      </c>
      <c r="I71" s="820">
        <f>+H71-G71</f>
        <v>0</v>
      </c>
      <c r="J71" s="778"/>
      <c r="K71" s="778"/>
      <c r="L71" s="779"/>
      <c r="M71" s="778"/>
      <c r="N71" s="778"/>
      <c r="O71" s="780"/>
      <c r="P71" s="781"/>
      <c r="Q71" s="782"/>
      <c r="R71" s="783"/>
      <c r="S71" s="784"/>
      <c r="T71" s="783"/>
      <c r="U71" s="782"/>
      <c r="V71" s="785"/>
      <c r="W71" s="785"/>
      <c r="Z71" s="663"/>
      <c r="AA71" s="663"/>
      <c r="AB71" s="663"/>
    </row>
    <row r="72" spans="1:28" ht="20.85" customHeight="1" x14ac:dyDescent="0.2">
      <c r="A72" s="1000"/>
      <c r="B72" s="1001"/>
      <c r="C72" s="1052"/>
      <c r="D72" s="1119" t="s">
        <v>29</v>
      </c>
      <c r="E72" s="498" t="s">
        <v>82</v>
      </c>
      <c r="F72" s="929" t="s">
        <v>193</v>
      </c>
      <c r="G72" s="897">
        <v>34</v>
      </c>
      <c r="H72" s="897">
        <v>34</v>
      </c>
      <c r="I72" s="906">
        <f>+H72-G72</f>
        <v>0</v>
      </c>
      <c r="J72" s="897">
        <f>34+12</f>
        <v>46</v>
      </c>
      <c r="K72" s="897">
        <f>34+12</f>
        <v>46</v>
      </c>
      <c r="L72" s="898">
        <f>+K72-J72</f>
        <v>0</v>
      </c>
      <c r="M72" s="897">
        <f>34+12</f>
        <v>46</v>
      </c>
      <c r="N72" s="897">
        <f>34+12</f>
        <v>46</v>
      </c>
      <c r="O72" s="899">
        <f>+N72-M72</f>
        <v>0</v>
      </c>
      <c r="P72" s="334" t="s">
        <v>52</v>
      </c>
      <c r="Q72" s="350">
        <v>150</v>
      </c>
      <c r="R72" s="722"/>
      <c r="S72" s="687">
        <v>150</v>
      </c>
      <c r="T72" s="722"/>
      <c r="U72" s="350">
        <v>150</v>
      </c>
      <c r="V72" s="188"/>
      <c r="W72" s="1049"/>
      <c r="Z72" s="663">
        <f>+Z70-G75</f>
        <v>-12</v>
      </c>
      <c r="AA72" s="663">
        <f>+AA70-J75</f>
        <v>0</v>
      </c>
      <c r="AB72" s="663">
        <f t="shared" ref="AB72" si="17">+AB70-M75</f>
        <v>0</v>
      </c>
    </row>
    <row r="73" spans="1:28" ht="16.5" customHeight="1" x14ac:dyDescent="0.2">
      <c r="A73" s="1000"/>
      <c r="B73" s="1001"/>
      <c r="C73" s="1052"/>
      <c r="D73" s="1120"/>
      <c r="E73" s="448" t="s">
        <v>150</v>
      </c>
      <c r="F73" s="930" t="s">
        <v>194</v>
      </c>
      <c r="G73" s="903">
        <v>12</v>
      </c>
      <c r="H73" s="903">
        <v>12</v>
      </c>
      <c r="I73" s="912">
        <f>+H73-G73</f>
        <v>0</v>
      </c>
      <c r="J73" s="903"/>
      <c r="K73" s="903"/>
      <c r="L73" s="904"/>
      <c r="M73" s="903"/>
      <c r="N73" s="903"/>
      <c r="O73" s="905"/>
      <c r="P73" s="335" t="s">
        <v>30</v>
      </c>
      <c r="Q73" s="351">
        <v>5</v>
      </c>
      <c r="R73" s="726"/>
      <c r="S73" s="688">
        <v>5</v>
      </c>
      <c r="T73" s="726"/>
      <c r="U73" s="351">
        <v>5</v>
      </c>
      <c r="V73" s="331"/>
      <c r="W73" s="1051"/>
    </row>
    <row r="74" spans="1:28" ht="68.099999999999994" customHeight="1" x14ac:dyDescent="0.2">
      <c r="A74" s="793"/>
      <c r="B74" s="794"/>
      <c r="C74" s="795"/>
      <c r="D74" s="10" t="s">
        <v>51</v>
      </c>
      <c r="E74" s="393" t="s">
        <v>150</v>
      </c>
      <c r="F74" s="931" t="s">
        <v>193</v>
      </c>
      <c r="G74" s="903">
        <v>8.5</v>
      </c>
      <c r="H74" s="903">
        <v>8.5</v>
      </c>
      <c r="I74" s="912">
        <f>+H74-G74</f>
        <v>0</v>
      </c>
      <c r="J74" s="903">
        <v>8.5</v>
      </c>
      <c r="K74" s="903">
        <v>8.5</v>
      </c>
      <c r="L74" s="904">
        <f>+K74-J74</f>
        <v>0</v>
      </c>
      <c r="M74" s="903">
        <v>8.5</v>
      </c>
      <c r="N74" s="903">
        <v>8.5</v>
      </c>
      <c r="O74" s="905">
        <f>+N74-M74</f>
        <v>0</v>
      </c>
      <c r="P74" s="335" t="s">
        <v>54</v>
      </c>
      <c r="Q74" s="352">
        <v>2</v>
      </c>
      <c r="R74" s="727"/>
      <c r="S74" s="689">
        <v>2</v>
      </c>
      <c r="T74" s="727"/>
      <c r="U74" s="352">
        <v>2</v>
      </c>
      <c r="V74" s="332"/>
      <c r="W74" s="332"/>
    </row>
    <row r="75" spans="1:28" ht="17.25" customHeight="1" thickBot="1" x14ac:dyDescent="0.25">
      <c r="A75" s="26"/>
      <c r="B75" s="140"/>
      <c r="C75" s="117"/>
      <c r="D75" s="119"/>
      <c r="E75" s="627"/>
      <c r="F75" s="628" t="s">
        <v>4</v>
      </c>
      <c r="G75" s="240">
        <f>+G70+G71</f>
        <v>54.5</v>
      </c>
      <c r="H75" s="125">
        <f t="shared" ref="H75:I75" si="18">+H70+H71</f>
        <v>54.5</v>
      </c>
      <c r="I75" s="244">
        <f t="shared" si="18"/>
        <v>0</v>
      </c>
      <c r="J75" s="240">
        <f t="shared" ref="J75:O75" si="19">+J70</f>
        <v>54.5</v>
      </c>
      <c r="K75" s="244">
        <f t="shared" si="19"/>
        <v>54.5</v>
      </c>
      <c r="L75" s="244">
        <f t="shared" si="19"/>
        <v>0</v>
      </c>
      <c r="M75" s="240">
        <f t="shared" si="19"/>
        <v>54.5</v>
      </c>
      <c r="N75" s="259">
        <f t="shared" si="19"/>
        <v>54.5</v>
      </c>
      <c r="O75" s="259">
        <f t="shared" si="19"/>
        <v>0</v>
      </c>
      <c r="P75" s="319"/>
      <c r="Q75" s="135"/>
      <c r="R75" s="653"/>
      <c r="S75" s="408"/>
      <c r="T75" s="653"/>
      <c r="U75" s="135"/>
      <c r="V75" s="303"/>
      <c r="W75" s="303"/>
    </row>
    <row r="76" spans="1:28" ht="15.6" customHeight="1" thickBot="1" x14ac:dyDescent="0.25">
      <c r="A76" s="14" t="s">
        <v>3</v>
      </c>
      <c r="B76" s="142" t="s">
        <v>5</v>
      </c>
      <c r="C76" s="1027" t="s">
        <v>6</v>
      </c>
      <c r="D76" s="1028"/>
      <c r="E76" s="1028"/>
      <c r="F76" s="1029"/>
      <c r="G76" s="263">
        <f t="shared" ref="G76:M76" si="20">G75</f>
        <v>54.5</v>
      </c>
      <c r="H76" s="263">
        <f t="shared" ref="H76:I76" si="21">H75</f>
        <v>54.5</v>
      </c>
      <c r="I76" s="212">
        <f t="shared" si="21"/>
        <v>0</v>
      </c>
      <c r="J76" s="263">
        <f t="shared" si="20"/>
        <v>54.5</v>
      </c>
      <c r="K76" s="262">
        <f t="shared" ref="K76:L76" si="22">K75</f>
        <v>54.5</v>
      </c>
      <c r="L76" s="262">
        <f t="shared" si="22"/>
        <v>0</v>
      </c>
      <c r="M76" s="261">
        <f t="shared" si="20"/>
        <v>54.5</v>
      </c>
      <c r="N76" s="262">
        <f t="shared" ref="N76:O76" si="23">N75</f>
        <v>54.5</v>
      </c>
      <c r="O76" s="262">
        <f t="shared" si="23"/>
        <v>0</v>
      </c>
      <c r="P76" s="1030"/>
      <c r="Q76" s="1031"/>
      <c r="R76" s="1031"/>
      <c r="S76" s="1031"/>
      <c r="T76" s="1031"/>
      <c r="U76" s="1031"/>
      <c r="V76" s="1031"/>
      <c r="W76" s="1032"/>
    </row>
    <row r="77" spans="1:28" ht="17.25" customHeight="1" thickBot="1" x14ac:dyDescent="0.25">
      <c r="A77" s="14" t="s">
        <v>3</v>
      </c>
      <c r="B77" s="142" t="s">
        <v>18</v>
      </c>
      <c r="C77" s="1033" t="s">
        <v>64</v>
      </c>
      <c r="D77" s="1034"/>
      <c r="E77" s="1034"/>
      <c r="F77" s="1034"/>
      <c r="G77" s="1034"/>
      <c r="H77" s="1034"/>
      <c r="I77" s="1034"/>
      <c r="J77" s="1034"/>
      <c r="K77" s="1034"/>
      <c r="L77" s="1034"/>
      <c r="M77" s="1034"/>
      <c r="N77" s="1034"/>
      <c r="O77" s="1034"/>
      <c r="P77" s="1034"/>
      <c r="Q77" s="1034"/>
      <c r="R77" s="1034"/>
      <c r="S77" s="1034"/>
      <c r="T77" s="1034"/>
      <c r="U77" s="1034"/>
      <c r="V77" s="1034"/>
      <c r="W77" s="1035"/>
    </row>
    <row r="78" spans="1:28" ht="41.85" customHeight="1" x14ac:dyDescent="0.2">
      <c r="A78" s="799" t="s">
        <v>3</v>
      </c>
      <c r="B78" s="800" t="s">
        <v>18</v>
      </c>
      <c r="C78" s="40" t="s">
        <v>3</v>
      </c>
      <c r="D78" s="788" t="s">
        <v>39</v>
      </c>
      <c r="E78" s="205"/>
      <c r="F78" s="38" t="s">
        <v>16</v>
      </c>
      <c r="G78" s="662">
        <v>26</v>
      </c>
      <c r="H78" s="662">
        <v>26</v>
      </c>
      <c r="I78" s="707">
        <f>+H78-G78</f>
        <v>0</v>
      </c>
      <c r="J78" s="662">
        <v>20.5</v>
      </c>
      <c r="K78" s="662">
        <v>20.5</v>
      </c>
      <c r="L78" s="707">
        <f>+K78-J78</f>
        <v>0</v>
      </c>
      <c r="M78" s="662">
        <v>25.5</v>
      </c>
      <c r="N78" s="662">
        <v>25.5</v>
      </c>
      <c r="O78" s="670">
        <f>+N78-M78</f>
        <v>0</v>
      </c>
      <c r="P78" s="357"/>
      <c r="Q78" s="358"/>
      <c r="R78" s="728"/>
      <c r="S78" s="690"/>
      <c r="T78" s="728"/>
      <c r="U78" s="358"/>
      <c r="V78" s="336"/>
      <c r="W78" s="336"/>
      <c r="Y78" s="8" t="s">
        <v>16</v>
      </c>
      <c r="Z78" s="663">
        <f>+G79+G80+G82+G83+G84+G85</f>
        <v>26</v>
      </c>
      <c r="AA78" s="663">
        <f>+J79+J80+J82+J83+J84+J85</f>
        <v>20.5</v>
      </c>
      <c r="AB78" s="663">
        <f>+M79+M80+M82+M83+M84+M85</f>
        <v>25.5</v>
      </c>
    </row>
    <row r="79" spans="1:28" ht="28.35" customHeight="1" x14ac:dyDescent="0.2">
      <c r="A79" s="793"/>
      <c r="B79" s="794"/>
      <c r="C79" s="40"/>
      <c r="D79" s="53" t="s">
        <v>31</v>
      </c>
      <c r="E79" s="530" t="s">
        <v>150</v>
      </c>
      <c r="F79" s="932" t="s">
        <v>193</v>
      </c>
      <c r="G79" s="933">
        <v>6</v>
      </c>
      <c r="H79" s="933">
        <v>6</v>
      </c>
      <c r="I79" s="934">
        <f>+H79-G79</f>
        <v>0</v>
      </c>
      <c r="J79" s="933">
        <v>6</v>
      </c>
      <c r="K79" s="933">
        <v>6</v>
      </c>
      <c r="L79" s="934">
        <f>+K79-J79</f>
        <v>0</v>
      </c>
      <c r="M79" s="933">
        <v>6</v>
      </c>
      <c r="N79" s="933">
        <v>6</v>
      </c>
      <c r="O79" s="935">
        <f>+N79-M79</f>
        <v>0</v>
      </c>
      <c r="P79" s="339" t="s">
        <v>33</v>
      </c>
      <c r="Q79" s="352">
        <v>3</v>
      </c>
      <c r="R79" s="727"/>
      <c r="S79" s="689">
        <v>3</v>
      </c>
      <c r="T79" s="727"/>
      <c r="U79" s="352">
        <v>3</v>
      </c>
      <c r="V79" s="332"/>
      <c r="W79" s="332"/>
      <c r="Z79" s="663">
        <f>+Z78-G86</f>
        <v>0</v>
      </c>
      <c r="AA79" s="663">
        <f>+AA78-J86</f>
        <v>0</v>
      </c>
      <c r="AB79" s="663">
        <f t="shared" ref="AB79" si="24">+AB78-M86</f>
        <v>0</v>
      </c>
    </row>
    <row r="80" spans="1:28" ht="41.25" customHeight="1" x14ac:dyDescent="0.2">
      <c r="A80" s="793"/>
      <c r="B80" s="794"/>
      <c r="C80" s="42"/>
      <c r="D80" s="2" t="s">
        <v>83</v>
      </c>
      <c r="E80" s="531" t="s">
        <v>150</v>
      </c>
      <c r="F80" s="913" t="s">
        <v>193</v>
      </c>
      <c r="G80" s="903">
        <v>2.5</v>
      </c>
      <c r="H80" s="903">
        <v>2.5</v>
      </c>
      <c r="I80" s="904">
        <f>+H80-G80</f>
        <v>0</v>
      </c>
      <c r="J80" s="903">
        <v>2.5</v>
      </c>
      <c r="K80" s="903">
        <v>2.5</v>
      </c>
      <c r="L80" s="904">
        <f>+K80-J80</f>
        <v>0</v>
      </c>
      <c r="M80" s="903">
        <v>2.5</v>
      </c>
      <c r="N80" s="903">
        <v>2.5</v>
      </c>
      <c r="O80" s="905">
        <f>+N80-M80</f>
        <v>0</v>
      </c>
      <c r="P80" s="339" t="s">
        <v>66</v>
      </c>
      <c r="Q80" s="359">
        <v>6</v>
      </c>
      <c r="R80" s="729"/>
      <c r="S80" s="691">
        <v>6</v>
      </c>
      <c r="T80" s="729"/>
      <c r="U80" s="359">
        <v>6</v>
      </c>
      <c r="V80" s="84"/>
      <c r="W80" s="84"/>
    </row>
    <row r="81" spans="1:28" ht="14.1" customHeight="1" x14ac:dyDescent="0.2">
      <c r="A81" s="793"/>
      <c r="B81" s="794"/>
      <c r="C81" s="40"/>
      <c r="D81" s="151" t="s">
        <v>44</v>
      </c>
      <c r="E81" s="532"/>
      <c r="F81" s="936"/>
      <c r="G81" s="896"/>
      <c r="H81" s="897"/>
      <c r="I81" s="894"/>
      <c r="J81" s="893"/>
      <c r="K81" s="893"/>
      <c r="L81" s="894"/>
      <c r="M81" s="893"/>
      <c r="N81" s="893"/>
      <c r="O81" s="901"/>
      <c r="P81" s="334"/>
      <c r="Q81" s="153"/>
      <c r="R81" s="187"/>
      <c r="S81" s="692"/>
      <c r="T81" s="187"/>
      <c r="U81" s="153"/>
      <c r="V81" s="337"/>
      <c r="W81" s="337"/>
    </row>
    <row r="82" spans="1:28" ht="26.1" customHeight="1" x14ac:dyDescent="0.2">
      <c r="A82" s="793"/>
      <c r="B82" s="794"/>
      <c r="C82" s="42"/>
      <c r="D82" s="797" t="s">
        <v>154</v>
      </c>
      <c r="E82" s="530" t="s">
        <v>150</v>
      </c>
      <c r="F82" s="937" t="s">
        <v>193</v>
      </c>
      <c r="G82" s="892">
        <v>2</v>
      </c>
      <c r="H82" s="893">
        <v>2</v>
      </c>
      <c r="I82" s="894">
        <f>+H82-G82</f>
        <v>0</v>
      </c>
      <c r="J82" s="893">
        <v>2</v>
      </c>
      <c r="K82" s="938">
        <v>2</v>
      </c>
      <c r="L82" s="894">
        <f>+K82-J82</f>
        <v>0</v>
      </c>
      <c r="M82" s="892">
        <v>2</v>
      </c>
      <c r="N82" s="938">
        <v>2</v>
      </c>
      <c r="O82" s="907">
        <f>+N82-M82</f>
        <v>0</v>
      </c>
      <c r="P82" s="340" t="s">
        <v>45</v>
      </c>
      <c r="Q82" s="360">
        <v>1</v>
      </c>
      <c r="R82" s="468"/>
      <c r="S82" s="693">
        <v>1</v>
      </c>
      <c r="T82" s="191"/>
      <c r="U82" s="360">
        <v>1</v>
      </c>
      <c r="V82" s="61"/>
      <c r="W82" s="61"/>
    </row>
    <row r="83" spans="1:28" ht="27.6" customHeight="1" x14ac:dyDescent="0.2">
      <c r="A83" s="793"/>
      <c r="B83" s="794"/>
      <c r="C83" s="42"/>
      <c r="D83" s="407" t="s">
        <v>142</v>
      </c>
      <c r="E83" s="577" t="s">
        <v>151</v>
      </c>
      <c r="F83" s="937" t="s">
        <v>193</v>
      </c>
      <c r="G83" s="892">
        <v>10.5</v>
      </c>
      <c r="H83" s="893">
        <v>10.5</v>
      </c>
      <c r="I83" s="894">
        <f>+H83-G83</f>
        <v>0</v>
      </c>
      <c r="J83" s="893">
        <v>3</v>
      </c>
      <c r="K83" s="938">
        <v>3</v>
      </c>
      <c r="L83" s="894">
        <f>+K83-J83</f>
        <v>0</v>
      </c>
      <c r="M83" s="892">
        <v>10</v>
      </c>
      <c r="N83" s="938">
        <v>10</v>
      </c>
      <c r="O83" s="907">
        <f>+N83-M83</f>
        <v>0</v>
      </c>
      <c r="P83" s="340" t="s">
        <v>32</v>
      </c>
      <c r="Q83" s="412">
        <v>210</v>
      </c>
      <c r="R83" s="468"/>
      <c r="S83" s="712">
        <v>100</v>
      </c>
      <c r="T83" s="191"/>
      <c r="U83" s="957">
        <v>200</v>
      </c>
      <c r="V83" s="328"/>
      <c r="W83" s="191"/>
    </row>
    <row r="84" spans="1:28" ht="26.25" customHeight="1" x14ac:dyDescent="0.2">
      <c r="A84" s="793"/>
      <c r="B84" s="794"/>
      <c r="C84" s="42"/>
      <c r="D84" s="578" t="s">
        <v>185</v>
      </c>
      <c r="E84" s="579" t="s">
        <v>151</v>
      </c>
      <c r="F84" s="930" t="s">
        <v>193</v>
      </c>
      <c r="G84" s="910"/>
      <c r="H84" s="903"/>
      <c r="I84" s="904"/>
      <c r="J84" s="903">
        <v>2</v>
      </c>
      <c r="K84" s="911">
        <v>2</v>
      </c>
      <c r="L84" s="904">
        <f>+K84-J84</f>
        <v>0</v>
      </c>
      <c r="M84" s="910"/>
      <c r="N84" s="911"/>
      <c r="O84" s="907"/>
      <c r="P84" s="470" t="s">
        <v>153</v>
      </c>
      <c r="Q84" s="361"/>
      <c r="R84" s="468"/>
      <c r="S84" s="412">
        <v>1</v>
      </c>
      <c r="T84" s="468"/>
      <c r="U84" s="361"/>
      <c r="V84" s="338"/>
      <c r="W84" s="338"/>
    </row>
    <row r="85" spans="1:28" ht="32.85" customHeight="1" x14ac:dyDescent="0.2">
      <c r="A85" s="793"/>
      <c r="B85" s="794"/>
      <c r="C85" s="42"/>
      <c r="D85" s="11" t="s">
        <v>47</v>
      </c>
      <c r="E85" s="530" t="s">
        <v>150</v>
      </c>
      <c r="F85" s="939" t="s">
        <v>193</v>
      </c>
      <c r="G85" s="933">
        <v>5</v>
      </c>
      <c r="H85" s="933">
        <v>5</v>
      </c>
      <c r="I85" s="934">
        <f>+H85-G85</f>
        <v>0</v>
      </c>
      <c r="J85" s="933">
        <v>5</v>
      </c>
      <c r="K85" s="933">
        <v>5</v>
      </c>
      <c r="L85" s="934">
        <f>+K85-J85</f>
        <v>0</v>
      </c>
      <c r="M85" s="933">
        <v>5</v>
      </c>
      <c r="N85" s="933">
        <v>5</v>
      </c>
      <c r="O85" s="935">
        <f>+N85-M85</f>
        <v>0</v>
      </c>
      <c r="P85" s="339" t="s">
        <v>53</v>
      </c>
      <c r="Q85" s="359">
        <v>1</v>
      </c>
      <c r="R85" s="84"/>
      <c r="S85" s="691">
        <v>1</v>
      </c>
      <c r="T85" s="84"/>
      <c r="U85" s="359">
        <v>1</v>
      </c>
      <c r="V85" s="84"/>
      <c r="W85" s="84"/>
    </row>
    <row r="86" spans="1:28" ht="17.25" customHeight="1" thickBot="1" x14ac:dyDescent="0.25">
      <c r="A86" s="26"/>
      <c r="B86" s="140"/>
      <c r="C86" s="27"/>
      <c r="D86" s="107"/>
      <c r="E86" s="115"/>
      <c r="F86" s="122" t="s">
        <v>4</v>
      </c>
      <c r="G86" s="240">
        <f>+G78</f>
        <v>26</v>
      </c>
      <c r="H86" s="125">
        <f t="shared" ref="H86" si="25">+H78</f>
        <v>26</v>
      </c>
      <c r="I86" s="245">
        <f>+I78</f>
        <v>0</v>
      </c>
      <c r="J86" s="240">
        <f>+J78</f>
        <v>20.5</v>
      </c>
      <c r="K86" s="132">
        <f t="shared" ref="K86:L86" si="26">+K78</f>
        <v>20.5</v>
      </c>
      <c r="L86" s="125">
        <f t="shared" si="26"/>
        <v>0</v>
      </c>
      <c r="M86" s="258">
        <f>+M78</f>
        <v>25.5</v>
      </c>
      <c r="N86" s="259">
        <f t="shared" ref="N86:O86" si="27">+N78</f>
        <v>25.5</v>
      </c>
      <c r="O86" s="245">
        <f t="shared" si="27"/>
        <v>0</v>
      </c>
      <c r="P86" s="330"/>
      <c r="Q86" s="135"/>
      <c r="R86" s="303"/>
      <c r="S86" s="408"/>
      <c r="T86" s="303"/>
      <c r="U86" s="135"/>
      <c r="V86" s="303"/>
      <c r="W86" s="303"/>
    </row>
    <row r="87" spans="1:28" ht="17.25" customHeight="1" x14ac:dyDescent="0.2">
      <c r="A87" s="799" t="s">
        <v>3</v>
      </c>
      <c r="B87" s="800" t="s">
        <v>18</v>
      </c>
      <c r="C87" s="39" t="s">
        <v>5</v>
      </c>
      <c r="D87" s="13" t="s">
        <v>57</v>
      </c>
      <c r="E87" s="70"/>
      <c r="F87" s="886" t="s">
        <v>16</v>
      </c>
      <c r="G87" s="887">
        <v>415</v>
      </c>
      <c r="H87" s="844">
        <f>415-58.3</f>
        <v>356.7</v>
      </c>
      <c r="I87" s="834">
        <f>+H87-G87</f>
        <v>-58.3</v>
      </c>
      <c r="J87" s="102">
        <v>502.7</v>
      </c>
      <c r="K87" s="72">
        <v>502.7</v>
      </c>
      <c r="L87" s="459">
        <f>+K87-J87</f>
        <v>0</v>
      </c>
      <c r="M87" s="656">
        <v>370</v>
      </c>
      <c r="N87" s="235">
        <v>370</v>
      </c>
      <c r="O87" s="704">
        <f>+N87-M87</f>
        <v>0</v>
      </c>
      <c r="P87" s="343"/>
      <c r="Q87" s="134"/>
      <c r="R87" s="341"/>
      <c r="S87" s="694"/>
      <c r="T87" s="341"/>
      <c r="U87" s="134"/>
      <c r="V87" s="341"/>
      <c r="W87" s="341"/>
      <c r="Y87" s="8" t="s">
        <v>16</v>
      </c>
      <c r="Z87" s="663">
        <f>+G89+G94+G98+G100+G103+G105+G107</f>
        <v>415</v>
      </c>
      <c r="AA87" s="663">
        <f>+J89+J94+J98+J100+J103+J105+J107</f>
        <v>502.7</v>
      </c>
      <c r="AB87" s="663">
        <f t="shared" ref="AB87" si="28">+M89+M94+M98+M100+M103+M105+M107</f>
        <v>370</v>
      </c>
    </row>
    <row r="88" spans="1:28" ht="17.25" customHeight="1" x14ac:dyDescent="0.2">
      <c r="A88" s="793"/>
      <c r="B88" s="143"/>
      <c r="C88" s="40"/>
      <c r="D88" s="56"/>
      <c r="E88" s="71"/>
      <c r="F88" s="45" t="s">
        <v>160</v>
      </c>
      <c r="G88" s="677"/>
      <c r="H88" s="114"/>
      <c r="I88" s="708"/>
      <c r="J88" s="232"/>
      <c r="K88" s="114"/>
      <c r="L88" s="708"/>
      <c r="M88" s="759">
        <v>3000</v>
      </c>
      <c r="N88" s="232">
        <v>3000</v>
      </c>
      <c r="O88" s="677">
        <f>+N88-M88</f>
        <v>0</v>
      </c>
      <c r="P88" s="803"/>
      <c r="Q88" s="12"/>
      <c r="R88" s="342"/>
      <c r="S88" s="695"/>
      <c r="T88" s="342"/>
      <c r="U88" s="12"/>
      <c r="V88" s="342"/>
      <c r="W88" s="342"/>
      <c r="Y88" s="8" t="s">
        <v>160</v>
      </c>
      <c r="Z88" s="663">
        <f>+G95</f>
        <v>0</v>
      </c>
      <c r="AA88" s="663">
        <f>+J95</f>
        <v>0</v>
      </c>
      <c r="AB88" s="663">
        <f t="shared" ref="AB88" si="29">+M95</f>
        <v>3000</v>
      </c>
    </row>
    <row r="89" spans="1:28" ht="14.1" customHeight="1" x14ac:dyDescent="0.2">
      <c r="A89" s="793"/>
      <c r="B89" s="143"/>
      <c r="C89" s="40"/>
      <c r="D89" s="1036" t="s">
        <v>56</v>
      </c>
      <c r="E89" s="534" t="s">
        <v>141</v>
      </c>
      <c r="F89" s="888" t="s">
        <v>193</v>
      </c>
      <c r="G89" s="831">
        <v>320</v>
      </c>
      <c r="H89" s="831">
        <f>320-58.3</f>
        <v>261.7</v>
      </c>
      <c r="I89" s="832">
        <f>+H89-G89</f>
        <v>-58.3</v>
      </c>
      <c r="J89" s="103">
        <v>325</v>
      </c>
      <c r="K89" s="81">
        <v>325</v>
      </c>
      <c r="L89" s="246">
        <f>+K89-J89</f>
        <v>0</v>
      </c>
      <c r="M89" s="239">
        <v>330</v>
      </c>
      <c r="N89" s="103">
        <v>330</v>
      </c>
      <c r="O89" s="247">
        <f>+N89-M89</f>
        <v>0</v>
      </c>
      <c r="P89" s="802" t="s">
        <v>61</v>
      </c>
      <c r="Q89" s="889">
        <v>6</v>
      </c>
      <c r="R89" s="890">
        <v>5</v>
      </c>
      <c r="S89" s="687">
        <v>6</v>
      </c>
      <c r="T89" s="188"/>
      <c r="U89" s="350">
        <v>6</v>
      </c>
      <c r="V89" s="188"/>
      <c r="W89" s="1049" t="s">
        <v>213</v>
      </c>
      <c r="Z89" s="663">
        <f>+Z87+Z88</f>
        <v>415</v>
      </c>
      <c r="AA89" s="663">
        <f t="shared" ref="AA89:AB89" si="30">+AA87+AA88</f>
        <v>502.7</v>
      </c>
      <c r="AB89" s="663">
        <f t="shared" si="30"/>
        <v>3370</v>
      </c>
    </row>
    <row r="90" spans="1:28" ht="14.1" customHeight="1" x14ac:dyDescent="0.2">
      <c r="A90" s="793"/>
      <c r="B90" s="143"/>
      <c r="C90" s="40"/>
      <c r="D90" s="1037"/>
      <c r="E90" s="530" t="s">
        <v>150</v>
      </c>
      <c r="F90" s="9"/>
      <c r="G90" s="102"/>
      <c r="H90" s="102"/>
      <c r="I90" s="459"/>
      <c r="J90" s="102"/>
      <c r="K90" s="72"/>
      <c r="L90" s="459"/>
      <c r="M90" s="454"/>
      <c r="N90" s="102"/>
      <c r="O90" s="235"/>
      <c r="P90" s="810"/>
      <c r="Q90" s="411"/>
      <c r="R90" s="410"/>
      <c r="S90" s="696"/>
      <c r="T90" s="410"/>
      <c r="U90" s="411"/>
      <c r="V90" s="410"/>
      <c r="W90" s="1050"/>
      <c r="Z90" s="663">
        <f>+Z89-G109</f>
        <v>0</v>
      </c>
      <c r="AA90" s="663">
        <f>+AA89-J109</f>
        <v>0</v>
      </c>
      <c r="AB90" s="663">
        <f t="shared" ref="AB90" si="31">+AB89-M109</f>
        <v>0</v>
      </c>
    </row>
    <row r="91" spans="1:28" ht="14.1" customHeight="1" x14ac:dyDescent="0.2">
      <c r="A91" s="793"/>
      <c r="B91" s="143"/>
      <c r="C91" s="40"/>
      <c r="D91" s="1037"/>
      <c r="E91" s="535" t="s">
        <v>80</v>
      </c>
      <c r="F91" s="9"/>
      <c r="G91" s="102"/>
      <c r="H91" s="102"/>
      <c r="I91" s="459"/>
      <c r="J91" s="102"/>
      <c r="K91" s="72"/>
      <c r="L91" s="459"/>
      <c r="M91" s="454"/>
      <c r="N91" s="102"/>
      <c r="O91" s="235"/>
      <c r="P91" s="810"/>
      <c r="Q91" s="411"/>
      <c r="R91" s="410"/>
      <c r="S91" s="696"/>
      <c r="T91" s="410"/>
      <c r="U91" s="411"/>
      <c r="V91" s="410"/>
      <c r="W91" s="1050"/>
    </row>
    <row r="92" spans="1:28" ht="36.75" customHeight="1" x14ac:dyDescent="0.2">
      <c r="A92" s="793"/>
      <c r="B92" s="143"/>
      <c r="C92" s="40"/>
      <c r="D92" s="1038"/>
      <c r="E92" s="536" t="s">
        <v>81</v>
      </c>
      <c r="F92" s="155"/>
      <c r="G92" s="104"/>
      <c r="H92" s="104"/>
      <c r="I92" s="386"/>
      <c r="J92" s="104"/>
      <c r="K92" s="82"/>
      <c r="L92" s="386"/>
      <c r="M92" s="385"/>
      <c r="N92" s="104"/>
      <c r="O92" s="764"/>
      <c r="P92" s="803"/>
      <c r="Q92" s="12"/>
      <c r="R92" s="342"/>
      <c r="S92" s="695"/>
      <c r="T92" s="342"/>
      <c r="U92" s="12"/>
      <c r="V92" s="342"/>
      <c r="W92" s="1051"/>
    </row>
    <row r="93" spans="1:28" ht="15.6" customHeight="1" x14ac:dyDescent="0.2">
      <c r="A93" s="793"/>
      <c r="B93" s="794"/>
      <c r="C93" s="40"/>
      <c r="D93" s="616" t="s">
        <v>197</v>
      </c>
      <c r="E93" s="534" t="s">
        <v>80</v>
      </c>
      <c r="F93" s="821"/>
      <c r="G93" s="822"/>
      <c r="H93" s="823"/>
      <c r="I93" s="824"/>
      <c r="J93" s="823"/>
      <c r="K93" s="825"/>
      <c r="L93" s="824"/>
      <c r="M93" s="239"/>
      <c r="N93" s="81"/>
      <c r="O93" s="491"/>
      <c r="P93" s="612"/>
      <c r="Q93" s="606"/>
      <c r="R93" s="194"/>
      <c r="T93" s="746"/>
      <c r="U93" s="606"/>
      <c r="V93" s="717"/>
      <c r="W93" s="394"/>
    </row>
    <row r="94" spans="1:28" ht="15" customHeight="1" x14ac:dyDescent="0.2">
      <c r="A94" s="793"/>
      <c r="B94" s="143"/>
      <c r="C94" s="40"/>
      <c r="D94" s="630" t="s">
        <v>177</v>
      </c>
      <c r="E94" s="535" t="s">
        <v>151</v>
      </c>
      <c r="F94" s="940" t="s">
        <v>193</v>
      </c>
      <c r="G94" s="941">
        <v>80</v>
      </c>
      <c r="H94" s="942">
        <v>80</v>
      </c>
      <c r="I94" s="943">
        <f>+H94-G94</f>
        <v>0</v>
      </c>
      <c r="J94" s="942">
        <v>90</v>
      </c>
      <c r="K94" s="944">
        <v>90</v>
      </c>
      <c r="L94" s="943">
        <f>+K94-J94</f>
        <v>0</v>
      </c>
      <c r="M94" s="945"/>
      <c r="N94" s="946"/>
      <c r="O94" s="947"/>
      <c r="P94" s="611" t="s">
        <v>67</v>
      </c>
      <c r="Q94" s="613"/>
      <c r="R94" s="760"/>
      <c r="S94" s="713">
        <v>1</v>
      </c>
      <c r="T94" s="719"/>
      <c r="U94" s="958"/>
      <c r="V94" s="718"/>
      <c r="W94" s="615"/>
      <c r="X94" s="537"/>
      <c r="Y94" s="538"/>
      <c r="Z94" s="538"/>
    </row>
    <row r="95" spans="1:28" ht="16.350000000000001" customHeight="1" x14ac:dyDescent="0.2">
      <c r="A95" s="793"/>
      <c r="B95" s="143"/>
      <c r="C95" s="40"/>
      <c r="D95" s="580"/>
      <c r="E95" s="535" t="s">
        <v>82</v>
      </c>
      <c r="F95" s="937" t="s">
        <v>195</v>
      </c>
      <c r="G95" s="892"/>
      <c r="H95" s="893"/>
      <c r="I95" s="894"/>
      <c r="J95" s="893"/>
      <c r="K95" s="938"/>
      <c r="L95" s="894"/>
      <c r="M95" s="892">
        <v>3000</v>
      </c>
      <c r="N95" s="938">
        <v>3000</v>
      </c>
      <c r="O95" s="907">
        <f>+N95-M95</f>
        <v>0</v>
      </c>
      <c r="P95" s="481" t="s">
        <v>162</v>
      </c>
      <c r="Q95" s="482"/>
      <c r="R95" s="716"/>
      <c r="S95" s="681"/>
      <c r="T95" s="312"/>
      <c r="U95" s="314">
        <v>40</v>
      </c>
      <c r="V95" s="312"/>
      <c r="W95" s="312"/>
      <c r="X95" s="537"/>
      <c r="Y95" s="538"/>
      <c r="Z95" s="538"/>
    </row>
    <row r="96" spans="1:28" ht="17.850000000000001" customHeight="1" x14ac:dyDescent="0.2">
      <c r="A96" s="793"/>
      <c r="B96" s="143"/>
      <c r="C96" s="40"/>
      <c r="D96" s="580"/>
      <c r="E96" s="535" t="s">
        <v>196</v>
      </c>
      <c r="F96" s="937"/>
      <c r="G96" s="893"/>
      <c r="H96" s="893"/>
      <c r="I96" s="894"/>
      <c r="J96" s="893"/>
      <c r="K96" s="938"/>
      <c r="L96" s="894"/>
      <c r="M96" s="892"/>
      <c r="N96" s="938"/>
      <c r="O96" s="907"/>
      <c r="P96" s="806"/>
      <c r="Q96" s="222"/>
      <c r="R96" s="194"/>
      <c r="S96" s="368"/>
      <c r="T96" s="59"/>
      <c r="U96" s="305"/>
      <c r="V96" s="59"/>
      <c r="W96" s="59"/>
      <c r="X96" s="537"/>
      <c r="Y96" s="538"/>
      <c r="Z96" s="538"/>
    </row>
    <row r="97" spans="1:26" ht="16.350000000000001" customHeight="1" x14ac:dyDescent="0.2">
      <c r="A97" s="793"/>
      <c r="B97" s="143"/>
      <c r="C97" s="40"/>
      <c r="D97" s="202"/>
      <c r="E97" s="535" t="s">
        <v>81</v>
      </c>
      <c r="F97" s="930"/>
      <c r="G97" s="893"/>
      <c r="H97" s="893"/>
      <c r="I97" s="894"/>
      <c r="J97" s="893"/>
      <c r="K97" s="938"/>
      <c r="L97" s="894"/>
      <c r="M97" s="910"/>
      <c r="N97" s="911"/>
      <c r="O97" s="912"/>
      <c r="P97" s="216"/>
      <c r="Q97" s="76"/>
      <c r="R97" s="284"/>
      <c r="S97" s="714"/>
      <c r="T97" s="720"/>
      <c r="U97" s="76"/>
      <c r="V97" s="284"/>
      <c r="W97" s="458"/>
      <c r="X97" s="537"/>
      <c r="Y97" s="538"/>
      <c r="Z97" s="538"/>
    </row>
    <row r="98" spans="1:26" ht="15" customHeight="1" x14ac:dyDescent="0.2">
      <c r="A98" s="793"/>
      <c r="B98" s="143"/>
      <c r="C98" s="40"/>
      <c r="D98" s="1036" t="s">
        <v>186</v>
      </c>
      <c r="E98" s="581" t="s">
        <v>151</v>
      </c>
      <c r="F98" s="937" t="s">
        <v>193</v>
      </c>
      <c r="G98" s="897"/>
      <c r="H98" s="897"/>
      <c r="I98" s="898"/>
      <c r="J98" s="897">
        <v>42.7</v>
      </c>
      <c r="K98" s="908">
        <v>42.7</v>
      </c>
      <c r="L98" s="898">
        <f>+K98-J98</f>
        <v>0</v>
      </c>
      <c r="M98" s="896"/>
      <c r="N98" s="908"/>
      <c r="O98" s="907"/>
      <c r="P98" s="806" t="s">
        <v>162</v>
      </c>
      <c r="Q98" s="314"/>
      <c r="R98" s="59"/>
      <c r="S98" s="302">
        <v>100</v>
      </c>
      <c r="T98" s="59"/>
      <c r="U98" s="314"/>
      <c r="V98" s="312"/>
      <c r="W98" s="312"/>
      <c r="X98" s="537"/>
      <c r="Y98" s="538"/>
      <c r="Z98" s="538"/>
    </row>
    <row r="99" spans="1:26" ht="15" customHeight="1" x14ac:dyDescent="0.2">
      <c r="A99" s="793"/>
      <c r="B99" s="143"/>
      <c r="C99" s="40"/>
      <c r="D99" s="1038"/>
      <c r="E99" s="582" t="s">
        <v>82</v>
      </c>
      <c r="F99" s="930"/>
      <c r="G99" s="910"/>
      <c r="H99" s="903"/>
      <c r="I99" s="894"/>
      <c r="J99" s="893"/>
      <c r="K99" s="938"/>
      <c r="L99" s="894"/>
      <c r="M99" s="892"/>
      <c r="N99" s="938"/>
      <c r="O99" s="901"/>
      <c r="P99" s="288"/>
      <c r="Q99" s="304"/>
      <c r="R99" s="60"/>
      <c r="S99" s="233"/>
      <c r="T99" s="476"/>
      <c r="U99" s="304"/>
      <c r="V99" s="60"/>
      <c r="W99" s="476"/>
      <c r="X99" s="537"/>
      <c r="Y99" s="538"/>
      <c r="Z99" s="538"/>
    </row>
    <row r="100" spans="1:26" ht="15.6" customHeight="1" x14ac:dyDescent="0.2">
      <c r="A100" s="793"/>
      <c r="B100" s="143"/>
      <c r="C100" s="40"/>
      <c r="D100" s="1039" t="s">
        <v>187</v>
      </c>
      <c r="E100" s="498" t="s">
        <v>82</v>
      </c>
      <c r="F100" s="936" t="s">
        <v>193</v>
      </c>
      <c r="G100" s="896"/>
      <c r="H100" s="897"/>
      <c r="I100" s="898"/>
      <c r="J100" s="897">
        <v>10</v>
      </c>
      <c r="K100" s="908">
        <v>10</v>
      </c>
      <c r="L100" s="898">
        <f>+K100-J100</f>
        <v>0</v>
      </c>
      <c r="M100" s="896">
        <v>10</v>
      </c>
      <c r="N100" s="908">
        <v>10</v>
      </c>
      <c r="O100" s="906">
        <f>+N100-M100</f>
        <v>0</v>
      </c>
      <c r="P100" s="329" t="s">
        <v>67</v>
      </c>
      <c r="Q100" s="302"/>
      <c r="R100" s="59"/>
      <c r="S100" s="697"/>
      <c r="T100" s="721"/>
      <c r="U100" s="299">
        <v>1</v>
      </c>
      <c r="V100" s="283"/>
      <c r="W100" s="811"/>
    </row>
    <row r="101" spans="1:26" ht="15.6" customHeight="1" x14ac:dyDescent="0.2">
      <c r="A101" s="793"/>
      <c r="B101" s="143"/>
      <c r="C101" s="40"/>
      <c r="D101" s="1040"/>
      <c r="E101" s="225" t="s">
        <v>150</v>
      </c>
      <c r="F101" s="937"/>
      <c r="G101" s="892"/>
      <c r="H101" s="893"/>
      <c r="I101" s="894"/>
      <c r="J101" s="893"/>
      <c r="K101" s="938"/>
      <c r="L101" s="894"/>
      <c r="M101" s="892"/>
      <c r="N101" s="938"/>
      <c r="O101" s="901"/>
      <c r="P101" s="477"/>
      <c r="Q101" s="305"/>
      <c r="R101" s="59"/>
      <c r="S101" s="696"/>
      <c r="T101" s="410"/>
      <c r="U101" s="305"/>
      <c r="V101" s="59"/>
      <c r="W101" s="59"/>
    </row>
    <row r="102" spans="1:26" ht="15.6" customHeight="1" x14ac:dyDescent="0.2">
      <c r="A102" s="793"/>
      <c r="B102" s="143"/>
      <c r="C102" s="40"/>
      <c r="D102" s="1041"/>
      <c r="E102" s="487" t="s">
        <v>81</v>
      </c>
      <c r="F102" s="930"/>
      <c r="G102" s="910"/>
      <c r="H102" s="903"/>
      <c r="I102" s="904"/>
      <c r="J102" s="903"/>
      <c r="K102" s="911"/>
      <c r="L102" s="904"/>
      <c r="M102" s="910"/>
      <c r="N102" s="911"/>
      <c r="O102" s="912"/>
      <c r="P102" s="335"/>
      <c r="Q102" s="304"/>
      <c r="R102" s="476"/>
      <c r="S102" s="697"/>
      <c r="T102" s="723"/>
      <c r="U102" s="304"/>
      <c r="V102" s="60"/>
      <c r="W102" s="476"/>
    </row>
    <row r="103" spans="1:26" ht="15.6" customHeight="1" x14ac:dyDescent="0.2">
      <c r="A103" s="793"/>
      <c r="B103" s="143"/>
      <c r="C103" s="40"/>
      <c r="D103" s="1036" t="s">
        <v>140</v>
      </c>
      <c r="E103" s="498" t="s">
        <v>82</v>
      </c>
      <c r="F103" s="936" t="s">
        <v>193</v>
      </c>
      <c r="G103" s="897">
        <v>15</v>
      </c>
      <c r="H103" s="897">
        <v>15</v>
      </c>
      <c r="I103" s="898">
        <f>+H103-G103</f>
        <v>0</v>
      </c>
      <c r="J103" s="897">
        <v>20</v>
      </c>
      <c r="K103" s="908">
        <v>20</v>
      </c>
      <c r="L103" s="898">
        <f>+K103-J103</f>
        <v>0</v>
      </c>
      <c r="M103" s="896"/>
      <c r="N103" s="908"/>
      <c r="O103" s="906"/>
      <c r="P103" s="802" t="s">
        <v>67</v>
      </c>
      <c r="Q103" s="299"/>
      <c r="R103" s="811"/>
      <c r="S103" s="687">
        <v>1</v>
      </c>
      <c r="T103" s="410"/>
      <c r="U103" s="314"/>
      <c r="V103" s="312"/>
      <c r="W103" s="312"/>
    </row>
    <row r="104" spans="1:26" ht="15.6" customHeight="1" x14ac:dyDescent="0.2">
      <c r="A104" s="793"/>
      <c r="B104" s="143"/>
      <c r="C104" s="42"/>
      <c r="D104" s="1037"/>
      <c r="E104" s="225" t="s">
        <v>151</v>
      </c>
      <c r="F104" s="937"/>
      <c r="G104" s="910"/>
      <c r="H104" s="893"/>
      <c r="I104" s="894"/>
      <c r="J104" s="893"/>
      <c r="K104" s="938"/>
      <c r="L104" s="894"/>
      <c r="M104" s="893"/>
      <c r="N104" s="911"/>
      <c r="O104" s="901"/>
      <c r="P104" s="803"/>
      <c r="Q104" s="305"/>
      <c r="R104" s="59"/>
      <c r="S104" s="696"/>
      <c r="T104" s="721"/>
      <c r="U104" s="305"/>
      <c r="V104" s="59"/>
      <c r="W104" s="479"/>
    </row>
    <row r="105" spans="1:26" ht="17.100000000000001" customHeight="1" x14ac:dyDescent="0.2">
      <c r="A105" s="793"/>
      <c r="B105" s="143"/>
      <c r="C105" s="42"/>
      <c r="D105" s="1042" t="s">
        <v>155</v>
      </c>
      <c r="E105" s="498" t="s">
        <v>82</v>
      </c>
      <c r="F105" s="936" t="s">
        <v>193</v>
      </c>
      <c r="G105" s="897"/>
      <c r="H105" s="897"/>
      <c r="I105" s="898"/>
      <c r="J105" s="897">
        <v>15</v>
      </c>
      <c r="K105" s="908">
        <v>15</v>
      </c>
      <c r="L105" s="898">
        <f>+K105-J105</f>
        <v>0</v>
      </c>
      <c r="M105" s="897">
        <v>15</v>
      </c>
      <c r="N105" s="897">
        <v>15</v>
      </c>
      <c r="O105" s="898">
        <f>+N105-M105</f>
        <v>0</v>
      </c>
      <c r="P105" s="810" t="s">
        <v>157</v>
      </c>
      <c r="Q105" s="299"/>
      <c r="R105" s="283"/>
      <c r="S105" s="687"/>
      <c r="T105" s="722"/>
      <c r="U105" s="299">
        <v>1</v>
      </c>
      <c r="V105" s="283"/>
      <c r="W105" s="811"/>
    </row>
    <row r="106" spans="1:26" ht="17.100000000000001" customHeight="1" x14ac:dyDescent="0.2">
      <c r="A106" s="793"/>
      <c r="B106" s="143"/>
      <c r="C106" s="42"/>
      <c r="D106" s="1043"/>
      <c r="E106" s="623" t="s">
        <v>151</v>
      </c>
      <c r="F106" s="948"/>
      <c r="G106" s="949"/>
      <c r="H106" s="911"/>
      <c r="I106" s="894"/>
      <c r="J106" s="893"/>
      <c r="K106" s="893"/>
      <c r="L106" s="894"/>
      <c r="M106" s="910"/>
      <c r="N106" s="905"/>
      <c r="O106" s="904"/>
      <c r="P106" s="803"/>
      <c r="Q106" s="304"/>
      <c r="R106" s="59"/>
      <c r="S106" s="696"/>
      <c r="T106" s="410"/>
      <c r="U106" s="305"/>
      <c r="V106" s="59"/>
      <c r="W106" s="59"/>
    </row>
    <row r="107" spans="1:26" ht="15" customHeight="1" x14ac:dyDescent="0.2">
      <c r="A107" s="793"/>
      <c r="B107" s="143"/>
      <c r="C107" s="42"/>
      <c r="D107" s="1042" t="s">
        <v>156</v>
      </c>
      <c r="E107" s="498" t="s">
        <v>82</v>
      </c>
      <c r="F107" s="936" t="s">
        <v>193</v>
      </c>
      <c r="G107" s="897"/>
      <c r="H107" s="897"/>
      <c r="I107" s="898"/>
      <c r="J107" s="897"/>
      <c r="K107" s="908"/>
      <c r="L107" s="898"/>
      <c r="M107" s="897">
        <v>15</v>
      </c>
      <c r="N107" s="897">
        <v>15</v>
      </c>
      <c r="O107" s="901">
        <f>+N107-M107</f>
        <v>0</v>
      </c>
      <c r="P107" s="810" t="s">
        <v>67</v>
      </c>
      <c r="Q107" s="299"/>
      <c r="R107" s="283"/>
      <c r="S107" s="687"/>
      <c r="T107" s="722"/>
      <c r="U107" s="299"/>
      <c r="V107" s="283"/>
      <c r="W107" s="811"/>
    </row>
    <row r="108" spans="1:26" ht="15" customHeight="1" x14ac:dyDescent="0.2">
      <c r="A108" s="793"/>
      <c r="B108" s="143"/>
      <c r="C108" s="42"/>
      <c r="D108" s="1043"/>
      <c r="E108" s="225" t="s">
        <v>151</v>
      </c>
      <c r="F108" s="930"/>
      <c r="G108" s="949"/>
      <c r="H108" s="911"/>
      <c r="I108" s="894"/>
      <c r="J108" s="893"/>
      <c r="K108" s="893"/>
      <c r="L108" s="894"/>
      <c r="M108" s="905"/>
      <c r="N108" s="911"/>
      <c r="O108" s="912"/>
      <c r="P108" s="803"/>
      <c r="Q108" s="304"/>
      <c r="R108" s="59"/>
      <c r="S108" s="715"/>
      <c r="T108" s="723"/>
      <c r="U108" s="304"/>
      <c r="V108" s="60"/>
      <c r="W108" s="476"/>
    </row>
    <row r="109" spans="1:26" ht="17.25" customHeight="1" thickBot="1" x14ac:dyDescent="0.25">
      <c r="A109" s="26"/>
      <c r="B109" s="144"/>
      <c r="C109" s="44"/>
      <c r="D109" s="124"/>
      <c r="E109" s="629"/>
      <c r="F109" s="628" t="s">
        <v>4</v>
      </c>
      <c r="G109" s="132">
        <f t="shared" ref="G109:O109" si="32">+G87+G88</f>
        <v>415</v>
      </c>
      <c r="H109" s="132">
        <f t="shared" si="32"/>
        <v>356.7</v>
      </c>
      <c r="I109" s="245">
        <f t="shared" si="32"/>
        <v>-58.3</v>
      </c>
      <c r="J109" s="132">
        <f t="shared" si="32"/>
        <v>502.7</v>
      </c>
      <c r="K109" s="132">
        <f t="shared" si="32"/>
        <v>502.7</v>
      </c>
      <c r="L109" s="125">
        <f t="shared" si="32"/>
        <v>0</v>
      </c>
      <c r="M109" s="240">
        <f t="shared" si="32"/>
        <v>3370</v>
      </c>
      <c r="N109" s="132">
        <f t="shared" si="32"/>
        <v>3370</v>
      </c>
      <c r="O109" s="132">
        <f t="shared" si="32"/>
        <v>0</v>
      </c>
      <c r="P109" s="330"/>
      <c r="Q109" s="408"/>
      <c r="R109" s="303"/>
      <c r="S109" s="408"/>
      <c r="T109" s="303"/>
      <c r="U109" s="135"/>
      <c r="V109" s="303"/>
      <c r="W109" s="303"/>
    </row>
    <row r="110" spans="1:26" ht="14.25" customHeight="1" thickBot="1" x14ac:dyDescent="0.25">
      <c r="A110" s="26" t="s">
        <v>3</v>
      </c>
      <c r="B110" s="140" t="s">
        <v>18</v>
      </c>
      <c r="C110" s="1044" t="s">
        <v>6</v>
      </c>
      <c r="D110" s="1045"/>
      <c r="E110" s="1045"/>
      <c r="F110" s="1046"/>
      <c r="G110" s="275">
        <f t="shared" ref="G110:O110" si="33">G109+G86</f>
        <v>441</v>
      </c>
      <c r="H110" s="665">
        <f t="shared" si="33"/>
        <v>382.7</v>
      </c>
      <c r="I110" s="709">
        <f t="shared" si="33"/>
        <v>-58.3</v>
      </c>
      <c r="J110" s="665">
        <f t="shared" si="33"/>
        <v>523.20000000000005</v>
      </c>
      <c r="K110" s="278">
        <f t="shared" si="33"/>
        <v>523.20000000000005</v>
      </c>
      <c r="L110" s="278">
        <f t="shared" si="33"/>
        <v>0</v>
      </c>
      <c r="M110" s="275">
        <f t="shared" si="33"/>
        <v>3395.5</v>
      </c>
      <c r="N110" s="278">
        <f t="shared" si="33"/>
        <v>3395.5</v>
      </c>
      <c r="O110" s="278">
        <f t="shared" si="33"/>
        <v>0</v>
      </c>
      <c r="P110" s="1030"/>
      <c r="Q110" s="1031"/>
      <c r="R110" s="1031"/>
      <c r="S110" s="1031"/>
      <c r="T110" s="1031"/>
      <c r="U110" s="1031"/>
      <c r="V110" s="1031"/>
      <c r="W110" s="1032"/>
    </row>
    <row r="111" spans="1:26" ht="14.25" customHeight="1" thickBot="1" x14ac:dyDescent="0.25">
      <c r="A111" s="14" t="s">
        <v>3</v>
      </c>
      <c r="B111" s="1047" t="s">
        <v>7</v>
      </c>
      <c r="C111" s="1047"/>
      <c r="D111" s="1047"/>
      <c r="E111" s="1047"/>
      <c r="F111" s="1048"/>
      <c r="G111" s="276">
        <f t="shared" ref="G111:O111" si="34">G110+G76+G68</f>
        <v>1108.5999999999999</v>
      </c>
      <c r="H111" s="666">
        <f t="shared" si="34"/>
        <v>896.8</v>
      </c>
      <c r="I111" s="710">
        <f t="shared" si="34"/>
        <v>-211.8</v>
      </c>
      <c r="J111" s="666">
        <f t="shared" si="34"/>
        <v>1394.1</v>
      </c>
      <c r="K111" s="279">
        <f t="shared" si="34"/>
        <v>1527.3</v>
      </c>
      <c r="L111" s="279">
        <f t="shared" si="34"/>
        <v>133.19999999999999</v>
      </c>
      <c r="M111" s="276">
        <f t="shared" si="34"/>
        <v>3586.1</v>
      </c>
      <c r="N111" s="279">
        <f t="shared" si="34"/>
        <v>3640</v>
      </c>
      <c r="O111" s="279">
        <f t="shared" si="34"/>
        <v>53.9</v>
      </c>
      <c r="P111" s="1024"/>
      <c r="Q111" s="1025"/>
      <c r="R111" s="1025"/>
      <c r="S111" s="1025"/>
      <c r="T111" s="1025"/>
      <c r="U111" s="1025"/>
      <c r="V111" s="1025"/>
      <c r="W111" s="1026"/>
    </row>
    <row r="112" spans="1:26" ht="14.25" customHeight="1" thickBot="1" x14ac:dyDescent="0.25">
      <c r="A112" s="15" t="s">
        <v>3</v>
      </c>
      <c r="B112" s="959" t="s">
        <v>69</v>
      </c>
      <c r="C112" s="959"/>
      <c r="D112" s="959"/>
      <c r="E112" s="959"/>
      <c r="F112" s="959"/>
      <c r="G112" s="277">
        <f t="shared" ref="G112:M112" si="35">G111</f>
        <v>1108.5999999999999</v>
      </c>
      <c r="H112" s="667">
        <f t="shared" ref="H112:I112" si="36">H111</f>
        <v>896.8</v>
      </c>
      <c r="I112" s="711">
        <f t="shared" si="36"/>
        <v>-211.8</v>
      </c>
      <c r="J112" s="667">
        <f t="shared" si="35"/>
        <v>1394.1</v>
      </c>
      <c r="K112" s="280">
        <f t="shared" ref="K112:L112" si="37">K111</f>
        <v>1527.3</v>
      </c>
      <c r="L112" s="280">
        <f t="shared" si="37"/>
        <v>133.19999999999999</v>
      </c>
      <c r="M112" s="277">
        <f t="shared" si="35"/>
        <v>3586.1</v>
      </c>
      <c r="N112" s="280">
        <f t="shared" ref="N112:O112" si="38">N111</f>
        <v>3640</v>
      </c>
      <c r="O112" s="280">
        <f t="shared" si="38"/>
        <v>53.9</v>
      </c>
      <c r="P112" s="968"/>
      <c r="Q112" s="969"/>
      <c r="R112" s="969"/>
      <c r="S112" s="969"/>
      <c r="T112" s="969"/>
      <c r="U112" s="969"/>
      <c r="V112" s="969"/>
      <c r="W112" s="970"/>
    </row>
    <row r="113" spans="1:52" s="3" customFormat="1" ht="17.25" customHeight="1" x14ac:dyDescent="0.2">
      <c r="A113" s="1023" t="s">
        <v>198</v>
      </c>
      <c r="B113" s="1023"/>
      <c r="C113" s="1023"/>
      <c r="D113" s="1023"/>
      <c r="E113" s="1023"/>
      <c r="F113" s="1023"/>
      <c r="G113" s="1023"/>
      <c r="H113" s="1023"/>
      <c r="I113" s="1023"/>
      <c r="J113" s="1023"/>
      <c r="K113" s="1023"/>
      <c r="L113" s="1023"/>
      <c r="M113" s="1023"/>
      <c r="N113" s="1023"/>
      <c r="O113" s="1023"/>
      <c r="P113" s="1023"/>
      <c r="Q113" s="1023"/>
      <c r="R113" s="1023"/>
      <c r="S113" s="1023"/>
      <c r="T113" s="1023"/>
      <c r="U113" s="1023"/>
      <c r="V113" s="1023"/>
      <c r="W113" s="1023"/>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row>
    <row r="114" spans="1:52" s="20" customFormat="1" ht="14.1" customHeight="1" x14ac:dyDescent="0.2">
      <c r="A114" s="960"/>
      <c r="B114" s="960"/>
      <c r="C114" s="960"/>
      <c r="D114" s="960"/>
      <c r="E114" s="960"/>
      <c r="F114" s="960"/>
      <c r="G114" s="960"/>
      <c r="H114" s="960"/>
      <c r="I114" s="960"/>
      <c r="J114" s="960"/>
      <c r="K114" s="960"/>
      <c r="L114" s="960"/>
      <c r="M114" s="960"/>
      <c r="N114" s="960"/>
      <c r="O114" s="960"/>
      <c r="P114" s="960"/>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row>
    <row r="115" spans="1:52" s="3" customFormat="1" ht="14.25" customHeight="1" thickBot="1" x14ac:dyDescent="0.25">
      <c r="A115" s="967" t="s">
        <v>10</v>
      </c>
      <c r="B115" s="967"/>
      <c r="C115" s="967"/>
      <c r="D115" s="967"/>
      <c r="E115" s="967"/>
      <c r="F115" s="967"/>
      <c r="G115" s="967"/>
      <c r="H115" s="967"/>
      <c r="I115" s="967"/>
      <c r="J115" s="967"/>
      <c r="K115" s="967"/>
      <c r="L115" s="967"/>
      <c r="M115" s="967"/>
      <c r="N115" s="16"/>
      <c r="O115" s="16"/>
      <c r="P115" s="17"/>
      <c r="Q115" s="17"/>
      <c r="R115" s="17"/>
      <c r="S115" s="17"/>
      <c r="T115" s="17"/>
      <c r="U115" s="17"/>
      <c r="V115" s="17"/>
      <c r="W115" s="17"/>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row>
    <row r="116" spans="1:52" ht="121.35" customHeight="1" thickBot="1" x14ac:dyDescent="0.25">
      <c r="A116" s="961" t="s">
        <v>8</v>
      </c>
      <c r="B116" s="962"/>
      <c r="C116" s="962"/>
      <c r="D116" s="962"/>
      <c r="E116" s="962"/>
      <c r="F116" s="963"/>
      <c r="G116" s="415" t="s">
        <v>116</v>
      </c>
      <c r="H116" s="433" t="s">
        <v>202</v>
      </c>
      <c r="I116" s="761" t="s">
        <v>203</v>
      </c>
      <c r="J116" s="425" t="s">
        <v>180</v>
      </c>
      <c r="K116" s="433" t="s">
        <v>204</v>
      </c>
      <c r="L116" s="761" t="s">
        <v>203</v>
      </c>
      <c r="M116" s="425" t="s">
        <v>117</v>
      </c>
      <c r="N116" s="433" t="s">
        <v>205</v>
      </c>
      <c r="O116" s="762" t="s">
        <v>203</v>
      </c>
    </row>
    <row r="117" spans="1:52" ht="14.25" customHeight="1" x14ac:dyDescent="0.2">
      <c r="A117" s="964" t="s">
        <v>11</v>
      </c>
      <c r="B117" s="965"/>
      <c r="C117" s="965"/>
      <c r="D117" s="965"/>
      <c r="E117" s="965"/>
      <c r="F117" s="966"/>
      <c r="G117" s="426">
        <f t="shared" ref="G117:O117" si="39">G118+G121+G122</f>
        <v>1108.5999999999999</v>
      </c>
      <c r="H117" s="434">
        <f t="shared" si="39"/>
        <v>896.8</v>
      </c>
      <c r="I117" s="768">
        <f t="shared" si="39"/>
        <v>-211.8</v>
      </c>
      <c r="J117" s="668">
        <f t="shared" si="39"/>
        <v>1394.1</v>
      </c>
      <c r="K117" s="434">
        <f t="shared" si="39"/>
        <v>1527.3</v>
      </c>
      <c r="L117" s="768">
        <f t="shared" si="39"/>
        <v>133.19999999999999</v>
      </c>
      <c r="M117" s="668">
        <f t="shared" si="39"/>
        <v>586.1</v>
      </c>
      <c r="N117" s="674">
        <f t="shared" si="39"/>
        <v>640</v>
      </c>
      <c r="O117" s="768">
        <f t="shared" si="39"/>
        <v>53.9</v>
      </c>
    </row>
    <row r="118" spans="1:52" ht="14.25" customHeight="1" x14ac:dyDescent="0.2">
      <c r="A118" s="1014" t="s">
        <v>60</v>
      </c>
      <c r="B118" s="1015"/>
      <c r="C118" s="1015"/>
      <c r="D118" s="1015"/>
      <c r="E118" s="1015"/>
      <c r="F118" s="1016"/>
      <c r="G118" s="547">
        <f t="shared" ref="G118:O118" si="40">G119+G120</f>
        <v>687.9</v>
      </c>
      <c r="H118" s="550">
        <f t="shared" si="40"/>
        <v>542.79999999999995</v>
      </c>
      <c r="I118" s="770">
        <f t="shared" si="40"/>
        <v>-145.1</v>
      </c>
      <c r="J118" s="669">
        <f t="shared" si="40"/>
        <v>1387.6</v>
      </c>
      <c r="K118" s="550">
        <f t="shared" si="40"/>
        <v>1464.8</v>
      </c>
      <c r="L118" s="770">
        <f t="shared" si="40"/>
        <v>77.2</v>
      </c>
      <c r="M118" s="775">
        <f t="shared" si="40"/>
        <v>586.1</v>
      </c>
      <c r="N118" s="550">
        <f t="shared" si="40"/>
        <v>640</v>
      </c>
      <c r="O118" s="419">
        <f t="shared" si="40"/>
        <v>53.9</v>
      </c>
    </row>
    <row r="119" spans="1:52" ht="14.25" customHeight="1" x14ac:dyDescent="0.2">
      <c r="A119" s="1017" t="s">
        <v>71</v>
      </c>
      <c r="B119" s="1018"/>
      <c r="C119" s="1018"/>
      <c r="D119" s="1018"/>
      <c r="E119" s="1018"/>
      <c r="F119" s="1019"/>
      <c r="G119" s="427">
        <f>SUMIF(F15:F112,"SB",G15:G112)</f>
        <v>525.1</v>
      </c>
      <c r="H119" s="435">
        <f>SUMIF(F15:F112,"SB",H15:H112)</f>
        <v>455.6</v>
      </c>
      <c r="I119" s="771">
        <f>SUMIF(F15:F112,"SB",I15:I112)</f>
        <v>-69.5</v>
      </c>
      <c r="J119" s="662">
        <f>SUMIF(F15:F112,"SB",J15:J112)</f>
        <v>595.1</v>
      </c>
      <c r="K119" s="435">
        <f>SUMIF(F15:F112,"SB",K15:K112)</f>
        <v>606.20000000000005</v>
      </c>
      <c r="L119" s="771">
        <f>SUMIF(F15:F112,"SB",L15:L112)</f>
        <v>11.1</v>
      </c>
      <c r="M119" s="662">
        <f>SUMIF(F15:F112,"SB",M15:M112)</f>
        <v>467.4</v>
      </c>
      <c r="N119" s="435">
        <f>SUMIF(F15:F112,"SB",N15:N112)</f>
        <v>467.4</v>
      </c>
      <c r="O119" s="420">
        <f>SUMIF(F15:F112,"SB",O15:O112)</f>
        <v>0</v>
      </c>
      <c r="P119" s="18"/>
      <c r="Q119" s="18"/>
      <c r="R119" s="18"/>
      <c r="S119" s="18"/>
      <c r="T119" s="18"/>
      <c r="U119" s="18"/>
      <c r="V119" s="18"/>
      <c r="W119" s="18"/>
    </row>
    <row r="120" spans="1:52" ht="14.25" customHeight="1" x14ac:dyDescent="0.2">
      <c r="A120" s="1020" t="s">
        <v>170</v>
      </c>
      <c r="B120" s="1021"/>
      <c r="C120" s="1021"/>
      <c r="D120" s="1021"/>
      <c r="E120" s="1021"/>
      <c r="F120" s="1022"/>
      <c r="G120" s="427">
        <f>SUMIF(F15:F112,"SB(ŽP)",G15:G112)</f>
        <v>162.80000000000001</v>
      </c>
      <c r="H120" s="435">
        <f>SUMIF(F15:F112,"SB(ŽP)",H15:H112)</f>
        <v>87.2</v>
      </c>
      <c r="I120" s="771">
        <f>SUMIF(F15:F112,"SB(ŽP)",I15:I112)</f>
        <v>-75.599999999999994</v>
      </c>
      <c r="J120" s="769">
        <f>SUMIF(F15:F112,"SB(ŽP)",J15:J112)</f>
        <v>792.5</v>
      </c>
      <c r="K120" s="549">
        <f>SUMIF(F15:F112,"SB(ŽP)",K15:K112)</f>
        <v>858.6</v>
      </c>
      <c r="L120" s="776">
        <f>SUMIF(F15:F112,"SB(ŽP)",L15:L112)</f>
        <v>66.099999999999994</v>
      </c>
      <c r="M120" s="662">
        <f>SUMIF(F15:F112,"SB(ŽP)",M15:M112)</f>
        <v>118.7</v>
      </c>
      <c r="N120" s="435">
        <f>SUMIF(F15:F112,"SB(ŽP)",N15:N112)</f>
        <v>172.6</v>
      </c>
      <c r="O120" s="420">
        <f>SUMIF(F15:F112,"SB(ŽP)",O15:O112)</f>
        <v>53.9</v>
      </c>
      <c r="P120" s="18"/>
      <c r="Q120" s="18"/>
      <c r="R120" s="18"/>
      <c r="S120" s="18"/>
      <c r="T120" s="18"/>
      <c r="U120" s="18"/>
      <c r="V120" s="18"/>
      <c r="W120" s="18"/>
    </row>
    <row r="121" spans="1:52" ht="14.25" customHeight="1" x14ac:dyDescent="0.2">
      <c r="A121" s="1005" t="s">
        <v>145</v>
      </c>
      <c r="B121" s="1006"/>
      <c r="C121" s="1006"/>
      <c r="D121" s="1006"/>
      <c r="E121" s="1006"/>
      <c r="F121" s="1007"/>
      <c r="G121" s="429">
        <f>SUMIF(F15:F112,"SB(L)",G15:G112)</f>
        <v>235.2</v>
      </c>
      <c r="H121" s="437">
        <f>SUMIF(F15:F112,"SB(L)",H15:H112)</f>
        <v>235.2</v>
      </c>
      <c r="I121" s="772">
        <f>SUMIF(F15:F112,"SB(L)",I15:I112)</f>
        <v>0</v>
      </c>
      <c r="J121" s="671">
        <f>SUMIF(F15:F112,"SB(L)",J15:J112)</f>
        <v>0</v>
      </c>
      <c r="K121" s="437">
        <f>SUMIF(F15:F112,"SB(L)",K15:K112)</f>
        <v>0</v>
      </c>
      <c r="L121" s="772">
        <f>SUMIF(F15:F112,"SB(L)",L15:L112)</f>
        <v>0</v>
      </c>
      <c r="M121" s="671">
        <f>SUMIF(F15:F112,"SB(L)",M15:M112)</f>
        <v>0</v>
      </c>
      <c r="N121" s="437">
        <f>SUMIF(F15:F112,"SB(L)",N15:N112)</f>
        <v>0</v>
      </c>
      <c r="O121" s="422">
        <f>SUMIF(F15:F112,"SB(L)",O15:O112)</f>
        <v>0</v>
      </c>
      <c r="P121" s="18"/>
      <c r="Q121" s="18"/>
      <c r="R121" s="18"/>
      <c r="S121" s="18"/>
      <c r="T121" s="18"/>
      <c r="U121" s="18"/>
      <c r="V121" s="18"/>
      <c r="W121" s="18"/>
    </row>
    <row r="122" spans="1:52" ht="15.6" customHeight="1" x14ac:dyDescent="0.2">
      <c r="A122" s="1005" t="s">
        <v>74</v>
      </c>
      <c r="B122" s="1006"/>
      <c r="C122" s="1006"/>
      <c r="D122" s="1006"/>
      <c r="E122" s="1006"/>
      <c r="F122" s="1007"/>
      <c r="G122" s="429">
        <f>SUMIF(F15:F112,"SB(ŽPL)",G15:G112)</f>
        <v>185.5</v>
      </c>
      <c r="H122" s="437">
        <f>SUMIF(F15:F112,"SB(ŽPL)",H15:H112)</f>
        <v>118.8</v>
      </c>
      <c r="I122" s="772">
        <f>SUMIF(F15:F112,"SB(ŽPL)",I15:I112)</f>
        <v>-66.7</v>
      </c>
      <c r="J122" s="671">
        <f>SUMIF(F15:F112,"SB(ŽPL)",J15:J112)</f>
        <v>6.5</v>
      </c>
      <c r="K122" s="437">
        <f>SUMIF(F15:F112,"SB(ŽPL)",K15:K112)</f>
        <v>62.5</v>
      </c>
      <c r="L122" s="772">
        <f>SUMIF(F15:F112,"SB(ŽPL)",L15:L112)</f>
        <v>56</v>
      </c>
      <c r="M122" s="671">
        <f>SUMIF(F15:F112,"SB(ŽPL)",M15:M112)</f>
        <v>0</v>
      </c>
      <c r="N122" s="437">
        <f>SUMIF(F15:F112,"SB(ŽPL)",N15:N112)</f>
        <v>0</v>
      </c>
      <c r="O122" s="422">
        <f>SUMIF(F15:F112,"SB(ŽPL)",O15:O112)</f>
        <v>0</v>
      </c>
      <c r="P122" s="50"/>
      <c r="Q122" s="50"/>
      <c r="R122" s="50"/>
      <c r="S122" s="50"/>
      <c r="T122" s="50"/>
      <c r="U122" s="50"/>
      <c r="V122" s="50"/>
      <c r="W122" s="50"/>
    </row>
    <row r="123" spans="1:52" ht="14.25" customHeight="1" x14ac:dyDescent="0.2">
      <c r="A123" s="1008" t="s">
        <v>12</v>
      </c>
      <c r="B123" s="1009"/>
      <c r="C123" s="1009"/>
      <c r="D123" s="1009"/>
      <c r="E123" s="1009"/>
      <c r="F123" s="1010"/>
      <c r="G123" s="430">
        <f t="shared" ref="G123:O123" si="41">SUM(G124:G124)</f>
        <v>0</v>
      </c>
      <c r="H123" s="438">
        <f t="shared" si="41"/>
        <v>0</v>
      </c>
      <c r="I123" s="773">
        <f t="shared" si="41"/>
        <v>0</v>
      </c>
      <c r="J123" s="672">
        <f t="shared" si="41"/>
        <v>0</v>
      </c>
      <c r="K123" s="438">
        <f t="shared" si="41"/>
        <v>0</v>
      </c>
      <c r="L123" s="773">
        <f t="shared" si="41"/>
        <v>0</v>
      </c>
      <c r="M123" s="672">
        <f t="shared" si="41"/>
        <v>3000</v>
      </c>
      <c r="N123" s="438">
        <f t="shared" si="41"/>
        <v>3000</v>
      </c>
      <c r="O123" s="423">
        <f t="shared" si="41"/>
        <v>0</v>
      </c>
    </row>
    <row r="124" spans="1:52" ht="14.25" customHeight="1" x14ac:dyDescent="0.2">
      <c r="A124" s="1011" t="s">
        <v>76</v>
      </c>
      <c r="B124" s="1012"/>
      <c r="C124" s="1012"/>
      <c r="D124" s="1012"/>
      <c r="E124" s="1012"/>
      <c r="F124" s="1013"/>
      <c r="G124" s="427">
        <f>SUMIF(F15:F112,"Kt",G15:G112)</f>
        <v>0</v>
      </c>
      <c r="H124" s="435">
        <f>SUMIF(F15:F112,"Kt",H15:H112)</f>
        <v>0</v>
      </c>
      <c r="I124" s="771">
        <f>SUMIF(F15:F112,"Kt",I15:I112)</f>
        <v>0</v>
      </c>
      <c r="J124" s="662">
        <f>SUMIF(F15:F112,"Kt",J15:J112)</f>
        <v>0</v>
      </c>
      <c r="K124" s="435">
        <f>SUMIF(F15:F112,"Kt",K15:K112)</f>
        <v>0</v>
      </c>
      <c r="L124" s="771">
        <f>SUMIF(G15:G112,"Kt",L15:L112)</f>
        <v>0</v>
      </c>
      <c r="M124" s="662">
        <f>SUMIF(F15:F112,"Kt",M15:M112)</f>
        <v>3000</v>
      </c>
      <c r="N124" s="435">
        <f>SUMIF(F15:F112,"Kt",N15:N112)</f>
        <v>3000</v>
      </c>
      <c r="O124" s="420">
        <f>SUMIF(F15:F112,"Kt",O15:O112)</f>
        <v>0</v>
      </c>
      <c r="X124" s="21"/>
      <c r="Y124" s="21"/>
    </row>
    <row r="125" spans="1:52" ht="14.25" customHeight="1" thickBot="1" x14ac:dyDescent="0.25">
      <c r="A125" s="1002" t="s">
        <v>13</v>
      </c>
      <c r="B125" s="1003"/>
      <c r="C125" s="1003"/>
      <c r="D125" s="1003"/>
      <c r="E125" s="1003"/>
      <c r="F125" s="1004"/>
      <c r="G125" s="431">
        <f t="shared" ref="G125:O125" si="42">G123+G117</f>
        <v>1108.5999999999999</v>
      </c>
      <c r="H125" s="439">
        <f t="shared" si="42"/>
        <v>896.8</v>
      </c>
      <c r="I125" s="774">
        <f t="shared" si="42"/>
        <v>-211.8</v>
      </c>
      <c r="J125" s="673">
        <f t="shared" si="42"/>
        <v>1394.1</v>
      </c>
      <c r="K125" s="439">
        <f t="shared" si="42"/>
        <v>1527.3</v>
      </c>
      <c r="L125" s="774">
        <f t="shared" si="42"/>
        <v>133.19999999999999</v>
      </c>
      <c r="M125" s="673">
        <f t="shared" si="42"/>
        <v>3586.1</v>
      </c>
      <c r="N125" s="439">
        <f t="shared" si="42"/>
        <v>3640</v>
      </c>
      <c r="O125" s="424">
        <f t="shared" si="42"/>
        <v>53.9</v>
      </c>
      <c r="P125" s="663"/>
      <c r="Q125" s="8"/>
      <c r="R125" s="8"/>
      <c r="S125" s="8"/>
      <c r="T125" s="8"/>
      <c r="U125" s="8"/>
      <c r="V125" s="8"/>
      <c r="W125" s="8"/>
      <c r="X125" s="21"/>
      <c r="Y125" s="21"/>
    </row>
    <row r="126" spans="1:52" x14ac:dyDescent="0.2">
      <c r="F126" s="210"/>
      <c r="G126" s="211"/>
      <c r="H126" s="211"/>
      <c r="I126" s="211"/>
      <c r="J126" s="211"/>
      <c r="K126" s="211"/>
      <c r="L126" s="211"/>
      <c r="M126" s="211"/>
      <c r="N126" s="211"/>
      <c r="O126" s="724"/>
    </row>
    <row r="129" spans="7:15" x14ac:dyDescent="0.2">
      <c r="G129" s="50"/>
      <c r="H129" s="50"/>
      <c r="I129" s="50"/>
      <c r="J129" s="50"/>
      <c r="K129" s="50"/>
      <c r="L129" s="50"/>
      <c r="M129" s="50"/>
      <c r="N129" s="50"/>
      <c r="O129" s="50"/>
    </row>
  </sheetData>
  <mergeCells count="106">
    <mergeCell ref="W60:W66"/>
    <mergeCell ref="E70:E71"/>
    <mergeCell ref="D70:D71"/>
    <mergeCell ref="W72:W73"/>
    <mergeCell ref="B13:W13"/>
    <mergeCell ref="C14:W14"/>
    <mergeCell ref="C68:F68"/>
    <mergeCell ref="P68:W68"/>
    <mergeCell ref="C69:W69"/>
    <mergeCell ref="W58:W59"/>
    <mergeCell ref="W47:W48"/>
    <mergeCell ref="W19:W21"/>
    <mergeCell ref="W24:W25"/>
    <mergeCell ref="W26:W27"/>
    <mergeCell ref="C72:C73"/>
    <mergeCell ref="D72:D73"/>
    <mergeCell ref="W28:W29"/>
    <mergeCell ref="W30:W31"/>
    <mergeCell ref="A11:W11"/>
    <mergeCell ref="E8:E10"/>
    <mergeCell ref="F8:F10"/>
    <mergeCell ref="G8:G10"/>
    <mergeCell ref="J8:J10"/>
    <mergeCell ref="A8:A10"/>
    <mergeCell ref="B8:B10"/>
    <mergeCell ref="C8:C10"/>
    <mergeCell ref="D8:D10"/>
    <mergeCell ref="A12:W12"/>
    <mergeCell ref="E33:E34"/>
    <mergeCell ref="D19:D21"/>
    <mergeCell ref="D22:D23"/>
    <mergeCell ref="D26:D27"/>
    <mergeCell ref="A28:A29"/>
    <mergeCell ref="B28:B29"/>
    <mergeCell ref="C28:C29"/>
    <mergeCell ref="D28:D29"/>
    <mergeCell ref="W33:W34"/>
    <mergeCell ref="A35:A37"/>
    <mergeCell ref="B35:B37"/>
    <mergeCell ref="C35:C37"/>
    <mergeCell ref="D35:D37"/>
    <mergeCell ref="D30:D32"/>
    <mergeCell ref="A33:A34"/>
    <mergeCell ref="B33:B34"/>
    <mergeCell ref="C33:C34"/>
    <mergeCell ref="D33:D34"/>
    <mergeCell ref="A41:A42"/>
    <mergeCell ref="B41:B42"/>
    <mergeCell ref="C41:C42"/>
    <mergeCell ref="D41:D42"/>
    <mergeCell ref="P58:P59"/>
    <mergeCell ref="A50:A55"/>
    <mergeCell ref="B50:B55"/>
    <mergeCell ref="C50:C55"/>
    <mergeCell ref="D54:D55"/>
    <mergeCell ref="D56:D57"/>
    <mergeCell ref="D43:D44"/>
    <mergeCell ref="P43:P44"/>
    <mergeCell ref="D47:D48"/>
    <mergeCell ref="P111:W111"/>
    <mergeCell ref="C76:F76"/>
    <mergeCell ref="P76:W76"/>
    <mergeCell ref="C77:W77"/>
    <mergeCell ref="D89:D92"/>
    <mergeCell ref="D98:D99"/>
    <mergeCell ref="D100:D102"/>
    <mergeCell ref="D103:D104"/>
    <mergeCell ref="D105:D106"/>
    <mergeCell ref="D107:D108"/>
    <mergeCell ref="C110:F110"/>
    <mergeCell ref="P110:W110"/>
    <mergeCell ref="B111:F111"/>
    <mergeCell ref="W89:W92"/>
    <mergeCell ref="A125:F125"/>
    <mergeCell ref="A121:F121"/>
    <mergeCell ref="A122:F122"/>
    <mergeCell ref="A123:F123"/>
    <mergeCell ref="A124:F124"/>
    <mergeCell ref="A118:F118"/>
    <mergeCell ref="A119:F119"/>
    <mergeCell ref="A120:F120"/>
    <mergeCell ref="A113:W113"/>
    <mergeCell ref="B112:F112"/>
    <mergeCell ref="A114:P114"/>
    <mergeCell ref="A116:F116"/>
    <mergeCell ref="A117:F117"/>
    <mergeCell ref="A115:M115"/>
    <mergeCell ref="P112:W112"/>
    <mergeCell ref="X1:AA1"/>
    <mergeCell ref="H8:H10"/>
    <mergeCell ref="K8:K10"/>
    <mergeCell ref="N8:N10"/>
    <mergeCell ref="W8:W10"/>
    <mergeCell ref="P8:V8"/>
    <mergeCell ref="Q9:V9"/>
    <mergeCell ref="I8:I10"/>
    <mergeCell ref="L8:L10"/>
    <mergeCell ref="O8:O10"/>
    <mergeCell ref="A3:W3"/>
    <mergeCell ref="A4:W4"/>
    <mergeCell ref="A5:W5"/>
    <mergeCell ref="T1:W1"/>
    <mergeCell ref="M8:M10"/>
    <mergeCell ref="P9:P10"/>
    <mergeCell ref="A72:A73"/>
    <mergeCell ref="B72:B73"/>
  </mergeCells>
  <pageMargins left="0.39370078740157483" right="0.39370078740157483" top="0.59055118110236227" bottom="0.39370078740157483" header="0" footer="0"/>
  <pageSetup paperSize="9" scale="68" orientation="landscape" r:id="rId1"/>
  <rowBreaks count="6" manualBreakCount="6">
    <brk id="23" max="22" man="1"/>
    <brk id="32" max="22" man="1"/>
    <brk id="46" max="22" man="1"/>
    <brk id="59" max="22" man="1"/>
    <brk id="82" max="22" man="1"/>
    <brk id="114" max="22" man="1"/>
  </rowBreaks>
  <ignoredErrors>
    <ignoredError sqref="I86 L86 O86 L72 L70"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40625" defaultRowHeight="12.75" x14ac:dyDescent="0.2"/>
  <cols>
    <col min="1" max="4" width="2.85546875" style="4" customWidth="1"/>
    <col min="5" max="5" width="37.42578125" style="4" customWidth="1"/>
    <col min="6" max="6" width="4.42578125" style="5" customWidth="1"/>
    <col min="7" max="7" width="13.42578125" style="6" customWidth="1"/>
    <col min="8" max="8" width="7.85546875" style="7" customWidth="1"/>
    <col min="9" max="11" width="10" style="4" customWidth="1"/>
    <col min="12" max="12" width="13.42578125" style="4" customWidth="1"/>
    <col min="13" max="13" width="36" style="4" customWidth="1"/>
    <col min="14" max="17" width="6.42578125" style="4" customWidth="1"/>
    <col min="18" max="16384" width="9.140625" style="8"/>
  </cols>
  <sheetData>
    <row r="1" spans="1:17" ht="15.75" x14ac:dyDescent="0.2">
      <c r="M1" s="1152" t="s">
        <v>189</v>
      </c>
      <c r="N1" s="1152"/>
      <c r="O1" s="1152"/>
      <c r="P1" s="1152"/>
      <c r="Q1" s="1152"/>
    </row>
    <row r="2" spans="1:17" ht="14.25" customHeight="1" x14ac:dyDescent="0.2">
      <c r="I2" s="85"/>
      <c r="J2" s="85"/>
      <c r="K2" s="85"/>
      <c r="L2" s="85"/>
      <c r="M2" s="86"/>
      <c r="N2" s="8"/>
      <c r="O2" s="8"/>
      <c r="P2" s="8"/>
      <c r="Q2" s="8"/>
    </row>
    <row r="3" spans="1:17" s="4" customFormat="1" ht="15" customHeight="1" x14ac:dyDescent="0.2">
      <c r="A3" s="995" t="s">
        <v>119</v>
      </c>
      <c r="B3" s="995"/>
      <c r="C3" s="995"/>
      <c r="D3" s="995"/>
      <c r="E3" s="995"/>
      <c r="F3" s="995"/>
      <c r="G3" s="995"/>
      <c r="H3" s="995"/>
      <c r="I3" s="995"/>
      <c r="J3" s="995"/>
      <c r="K3" s="995"/>
      <c r="L3" s="995"/>
      <c r="M3" s="995"/>
      <c r="N3" s="995"/>
      <c r="O3" s="995"/>
      <c r="P3" s="995"/>
      <c r="Q3" s="995"/>
    </row>
    <row r="4" spans="1:17" ht="14.25" customHeight="1" x14ac:dyDescent="0.2">
      <c r="A4" s="996" t="s">
        <v>22</v>
      </c>
      <c r="B4" s="996"/>
      <c r="C4" s="996"/>
      <c r="D4" s="996"/>
      <c r="E4" s="996"/>
      <c r="F4" s="996"/>
      <c r="G4" s="996"/>
      <c r="H4" s="996"/>
      <c r="I4" s="996"/>
      <c r="J4" s="996"/>
      <c r="K4" s="996"/>
      <c r="L4" s="996"/>
      <c r="M4" s="996"/>
      <c r="N4" s="996"/>
      <c r="O4" s="996"/>
      <c r="P4" s="996"/>
      <c r="Q4" s="996"/>
    </row>
    <row r="5" spans="1:17" ht="15.75" x14ac:dyDescent="0.2">
      <c r="A5" s="997" t="s">
        <v>14</v>
      </c>
      <c r="B5" s="997"/>
      <c r="C5" s="997"/>
      <c r="D5" s="997"/>
      <c r="E5" s="997"/>
      <c r="F5" s="997"/>
      <c r="G5" s="997"/>
      <c r="H5" s="997"/>
      <c r="I5" s="997"/>
      <c r="J5" s="997"/>
      <c r="K5" s="997"/>
      <c r="L5" s="997"/>
      <c r="M5" s="997"/>
      <c r="N5" s="997"/>
      <c r="O5" s="997"/>
      <c r="P5" s="997"/>
      <c r="Q5" s="997"/>
    </row>
    <row r="6" spans="1:17" ht="15" customHeight="1" x14ac:dyDescent="0.2">
      <c r="A6" s="8"/>
      <c r="B6" s="8"/>
      <c r="C6" s="8"/>
      <c r="D6" s="8"/>
      <c r="E6" s="8"/>
      <c r="F6" s="589"/>
      <c r="G6" s="590"/>
      <c r="H6" s="591"/>
      <c r="I6" s="8"/>
      <c r="J6" s="8"/>
      <c r="K6" s="8"/>
      <c r="L6" s="8"/>
      <c r="N6" s="8"/>
      <c r="O6" s="8"/>
      <c r="P6" s="8"/>
      <c r="Q6" s="8"/>
    </row>
    <row r="7" spans="1:17" ht="17.850000000000001" customHeight="1" thickBot="1" x14ac:dyDescent="0.25">
      <c r="A7" s="91"/>
      <c r="B7" s="91"/>
      <c r="C7" s="91"/>
      <c r="D7" s="91"/>
      <c r="E7" s="91"/>
      <c r="F7" s="92"/>
      <c r="G7" s="93"/>
      <c r="H7" s="94"/>
      <c r="I7" s="91"/>
      <c r="J7" s="91"/>
      <c r="K7" s="91"/>
      <c r="L7" s="91"/>
      <c r="M7" s="91"/>
      <c r="N7" s="8"/>
      <c r="O7" s="8"/>
      <c r="P7" s="1161" t="s">
        <v>49</v>
      </c>
      <c r="Q7" s="1161"/>
    </row>
    <row r="8" spans="1:17" s="19" customFormat="1" ht="21.75" customHeight="1" thickBot="1" x14ac:dyDescent="0.25">
      <c r="A8" s="1092" t="s">
        <v>15</v>
      </c>
      <c r="B8" s="1095" t="s">
        <v>0</v>
      </c>
      <c r="C8" s="1095" t="s">
        <v>1</v>
      </c>
      <c r="D8" s="1095" t="s">
        <v>17</v>
      </c>
      <c r="E8" s="1098" t="s">
        <v>9</v>
      </c>
      <c r="F8" s="1149" t="s">
        <v>138</v>
      </c>
      <c r="G8" s="1143" t="s">
        <v>118</v>
      </c>
      <c r="H8" s="1086" t="s">
        <v>2</v>
      </c>
      <c r="I8" s="1158" t="s">
        <v>147</v>
      </c>
      <c r="J8" s="1089" t="s">
        <v>181</v>
      </c>
      <c r="K8" s="972" t="s">
        <v>180</v>
      </c>
      <c r="L8" s="972" t="s">
        <v>117</v>
      </c>
      <c r="M8" s="1153" t="s">
        <v>108</v>
      </c>
      <c r="N8" s="1154"/>
      <c r="O8" s="1154"/>
      <c r="P8" s="1154"/>
      <c r="Q8" s="1155"/>
    </row>
    <row r="9" spans="1:17" s="19" customFormat="1" ht="20.25" customHeight="1" x14ac:dyDescent="0.2">
      <c r="A9" s="1093"/>
      <c r="B9" s="1096"/>
      <c r="C9" s="1096"/>
      <c r="D9" s="1096"/>
      <c r="E9" s="1099"/>
      <c r="F9" s="1150"/>
      <c r="G9" s="1144"/>
      <c r="H9" s="1087"/>
      <c r="I9" s="1159"/>
      <c r="J9" s="1090"/>
      <c r="K9" s="973"/>
      <c r="L9" s="973"/>
      <c r="M9" s="998" t="s">
        <v>9</v>
      </c>
      <c r="N9" s="1156" t="s">
        <v>148</v>
      </c>
      <c r="O9" s="988" t="s">
        <v>115</v>
      </c>
      <c r="P9" s="988"/>
      <c r="Q9" s="989"/>
    </row>
    <row r="10" spans="1:17" s="19" customFormat="1" ht="93" customHeight="1" thickBot="1" x14ac:dyDescent="0.25">
      <c r="A10" s="1094"/>
      <c r="B10" s="1097"/>
      <c r="C10" s="1097"/>
      <c r="D10" s="1097"/>
      <c r="E10" s="1100"/>
      <c r="F10" s="1151"/>
      <c r="G10" s="1145"/>
      <c r="H10" s="1088"/>
      <c r="I10" s="1160"/>
      <c r="J10" s="1091"/>
      <c r="K10" s="974"/>
      <c r="L10" s="974"/>
      <c r="M10" s="999"/>
      <c r="N10" s="1157"/>
      <c r="O10" s="292" t="s">
        <v>120</v>
      </c>
      <c r="P10" s="592" t="s">
        <v>121</v>
      </c>
      <c r="Q10" s="293" t="s">
        <v>122</v>
      </c>
    </row>
    <row r="11" spans="1:17" s="22" customFormat="1" ht="15" customHeight="1" x14ac:dyDescent="0.2">
      <c r="A11" s="1080" t="s">
        <v>34</v>
      </c>
      <c r="B11" s="1081"/>
      <c r="C11" s="1081"/>
      <c r="D11" s="1081"/>
      <c r="E11" s="1081"/>
      <c r="F11" s="1081"/>
      <c r="G11" s="1081"/>
      <c r="H11" s="1081"/>
      <c r="I11" s="1081"/>
      <c r="J11" s="1081"/>
      <c r="K11" s="1081"/>
      <c r="L11" s="1081"/>
      <c r="M11" s="1081"/>
      <c r="N11" s="1081"/>
      <c r="O11" s="1081"/>
      <c r="P11" s="1081"/>
      <c r="Q11" s="1082"/>
    </row>
    <row r="12" spans="1:17" s="22" customFormat="1" ht="15" customHeight="1" x14ac:dyDescent="0.2">
      <c r="A12" s="1070" t="s">
        <v>23</v>
      </c>
      <c r="B12" s="1071"/>
      <c r="C12" s="1071"/>
      <c r="D12" s="1071"/>
      <c r="E12" s="1071"/>
      <c r="F12" s="1071"/>
      <c r="G12" s="1071"/>
      <c r="H12" s="1071"/>
      <c r="I12" s="1071"/>
      <c r="J12" s="1071"/>
      <c r="K12" s="1071"/>
      <c r="L12" s="1071"/>
      <c r="M12" s="1071"/>
      <c r="N12" s="1071"/>
      <c r="O12" s="1071"/>
      <c r="P12" s="1071"/>
      <c r="Q12" s="1072"/>
    </row>
    <row r="13" spans="1:17" ht="14.25" customHeight="1" x14ac:dyDescent="0.2">
      <c r="A13" s="23" t="s">
        <v>3</v>
      </c>
      <c r="B13" s="1105" t="s">
        <v>24</v>
      </c>
      <c r="C13" s="1106"/>
      <c r="D13" s="1106"/>
      <c r="E13" s="1106"/>
      <c r="F13" s="1106"/>
      <c r="G13" s="1106"/>
      <c r="H13" s="1106"/>
      <c r="I13" s="1106"/>
      <c r="J13" s="1106"/>
      <c r="K13" s="1106"/>
      <c r="L13" s="1106"/>
      <c r="M13" s="1106"/>
      <c r="N13" s="1106"/>
      <c r="O13" s="1106"/>
      <c r="P13" s="1106"/>
      <c r="Q13" s="1107"/>
    </row>
    <row r="14" spans="1:17" ht="15.75" customHeight="1" thickBot="1" x14ac:dyDescent="0.25">
      <c r="A14" s="66" t="s">
        <v>3</v>
      </c>
      <c r="B14" s="95" t="s">
        <v>3</v>
      </c>
      <c r="C14" s="1108" t="s">
        <v>25</v>
      </c>
      <c r="D14" s="1109"/>
      <c r="E14" s="1109"/>
      <c r="F14" s="1109"/>
      <c r="G14" s="1109"/>
      <c r="H14" s="1109"/>
      <c r="I14" s="1109"/>
      <c r="J14" s="1109"/>
      <c r="K14" s="1109"/>
      <c r="L14" s="1109"/>
      <c r="M14" s="1109"/>
      <c r="N14" s="1109"/>
      <c r="O14" s="1109"/>
      <c r="P14" s="1109"/>
      <c r="Q14" s="1110"/>
    </row>
    <row r="15" spans="1:17" ht="21" customHeight="1" x14ac:dyDescent="0.2">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
      <c r="A16" s="163"/>
      <c r="B16" s="164"/>
      <c r="C16" s="24"/>
      <c r="D16" s="512" t="s">
        <v>3</v>
      </c>
      <c r="E16" s="1146" t="s">
        <v>36</v>
      </c>
      <c r="F16" s="183" t="s">
        <v>26</v>
      </c>
      <c r="G16" s="1135" t="s">
        <v>85</v>
      </c>
      <c r="H16" s="59" t="s">
        <v>40</v>
      </c>
      <c r="I16" s="249">
        <f>13.2+31.2</f>
        <v>44.4</v>
      </c>
      <c r="J16" s="494"/>
      <c r="K16" s="102"/>
      <c r="L16" s="491"/>
      <c r="M16" s="1162" t="s">
        <v>50</v>
      </c>
      <c r="N16" s="193">
        <v>1</v>
      </c>
      <c r="O16" s="294"/>
      <c r="P16" s="296"/>
      <c r="Q16" s="193"/>
    </row>
    <row r="17" spans="1:18" ht="15" customHeight="1" x14ac:dyDescent="0.2">
      <c r="A17" s="163"/>
      <c r="B17" s="164"/>
      <c r="C17" s="24"/>
      <c r="D17" s="514"/>
      <c r="E17" s="1147"/>
      <c r="F17" s="183" t="s">
        <v>80</v>
      </c>
      <c r="G17" s="1125"/>
      <c r="H17" s="402" t="s">
        <v>63</v>
      </c>
      <c r="I17" s="265">
        <v>34.1</v>
      </c>
      <c r="J17" s="102"/>
      <c r="K17" s="75"/>
      <c r="L17" s="235"/>
      <c r="M17" s="1163"/>
      <c r="N17" s="194"/>
      <c r="O17" s="222"/>
      <c r="P17" s="297"/>
      <c r="Q17" s="194"/>
    </row>
    <row r="18" spans="1:18" ht="15" customHeight="1" x14ac:dyDescent="0.2">
      <c r="A18" s="163"/>
      <c r="B18" s="164"/>
      <c r="C18" s="24"/>
      <c r="D18" s="513"/>
      <c r="E18" s="1148"/>
      <c r="F18" s="519" t="s">
        <v>81</v>
      </c>
      <c r="G18" s="1125"/>
      <c r="H18" s="234"/>
      <c r="I18" s="250"/>
      <c r="J18" s="104"/>
      <c r="K18" s="82"/>
      <c r="L18" s="520"/>
      <c r="M18" s="1164"/>
      <c r="N18" s="195"/>
      <c r="O18" s="228"/>
      <c r="P18" s="298"/>
      <c r="Q18" s="195"/>
    </row>
    <row r="19" spans="1:18" ht="15.6" customHeight="1" x14ac:dyDescent="0.2">
      <c r="A19" s="218"/>
      <c r="B19" s="219"/>
      <c r="C19" s="24"/>
      <c r="D19" s="1138" t="s">
        <v>5</v>
      </c>
      <c r="E19" s="1058" t="s">
        <v>112</v>
      </c>
      <c r="F19" s="569" t="s">
        <v>81</v>
      </c>
      <c r="G19" s="380"/>
      <c r="H19" s="523" t="s">
        <v>40</v>
      </c>
      <c r="I19" s="524"/>
      <c r="J19" s="494">
        <v>10.7</v>
      </c>
      <c r="K19" s="525"/>
      <c r="L19" s="246"/>
      <c r="M19" s="379" t="s">
        <v>123</v>
      </c>
      <c r="N19" s="283"/>
      <c r="O19" s="366"/>
      <c r="P19" s="353">
        <v>1</v>
      </c>
      <c r="Q19" s="374"/>
    </row>
    <row r="20" spans="1:18" ht="15.6" customHeight="1" x14ac:dyDescent="0.2">
      <c r="A20" s="445"/>
      <c r="B20" s="446"/>
      <c r="C20" s="24"/>
      <c r="D20" s="1141"/>
      <c r="E20" s="1075"/>
      <c r="F20" s="572" t="s">
        <v>82</v>
      </c>
      <c r="G20" s="380"/>
      <c r="H20" s="61" t="s">
        <v>169</v>
      </c>
      <c r="I20" s="249"/>
      <c r="J20" s="102"/>
      <c r="K20" s="102">
        <v>10.6</v>
      </c>
      <c r="L20" s="526"/>
      <c r="M20" s="321"/>
      <c r="N20" s="59"/>
      <c r="O20" s="367"/>
      <c r="P20" s="371"/>
      <c r="Q20" s="453"/>
    </row>
    <row r="21" spans="1:18" ht="15.6" customHeight="1" x14ac:dyDescent="0.2">
      <c r="A21" s="218"/>
      <c r="B21" s="219"/>
      <c r="C21" s="24"/>
      <c r="D21" s="1139"/>
      <c r="E21" s="1059"/>
      <c r="F21" s="570" t="s">
        <v>151</v>
      </c>
      <c r="G21" s="380"/>
      <c r="H21" s="234"/>
      <c r="I21" s="250"/>
      <c r="J21" s="385"/>
      <c r="K21" s="82"/>
      <c r="L21" s="386"/>
      <c r="M21" s="322"/>
      <c r="N21" s="60"/>
      <c r="O21" s="367"/>
      <c r="P21" s="370"/>
      <c r="Q21" s="375"/>
    </row>
    <row r="22" spans="1:18" ht="28.5" customHeight="1" x14ac:dyDescent="0.2">
      <c r="A22" s="218"/>
      <c r="B22" s="219"/>
      <c r="C22" s="24"/>
      <c r="D22" s="1138" t="s">
        <v>18</v>
      </c>
      <c r="E22" s="1076" t="s">
        <v>113</v>
      </c>
      <c r="F22" s="225" t="s">
        <v>151</v>
      </c>
      <c r="G22" s="221"/>
      <c r="H22" s="61" t="s">
        <v>40</v>
      </c>
      <c r="I22" s="249"/>
      <c r="J22" s="102">
        <v>65.400000000000006</v>
      </c>
      <c r="K22" s="102"/>
      <c r="L22" s="102"/>
      <c r="M22" s="321" t="s">
        <v>124</v>
      </c>
      <c r="N22" s="59"/>
      <c r="O22" s="302">
        <v>1</v>
      </c>
      <c r="P22" s="371"/>
      <c r="Q22" s="195"/>
    </row>
    <row r="23" spans="1:18" ht="28.5" customHeight="1" x14ac:dyDescent="0.2">
      <c r="A23" s="218"/>
      <c r="B23" s="219"/>
      <c r="C23" s="24"/>
      <c r="D23" s="1139"/>
      <c r="E23" s="1077"/>
      <c r="F23" s="570"/>
      <c r="G23" s="221"/>
      <c r="H23" s="61"/>
      <c r="I23" s="250"/>
      <c r="J23" s="102"/>
      <c r="K23" s="102"/>
      <c r="L23" s="102"/>
      <c r="M23" s="322"/>
      <c r="N23" s="60"/>
      <c r="O23" s="233"/>
      <c r="P23" s="370"/>
      <c r="Q23" s="375"/>
    </row>
    <row r="24" spans="1:18" ht="18" customHeight="1" x14ac:dyDescent="0.2">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
      <c r="A25" s="445"/>
      <c r="B25" s="446"/>
      <c r="C25" s="24"/>
      <c r="D25" s="564"/>
      <c r="E25" s="562"/>
      <c r="F25" s="570" t="s">
        <v>151</v>
      </c>
      <c r="G25" s="447"/>
      <c r="H25" s="80"/>
      <c r="I25" s="250"/>
      <c r="J25" s="454"/>
      <c r="K25" s="82"/>
      <c r="L25" s="386"/>
      <c r="M25" s="288"/>
      <c r="N25" s="377"/>
      <c r="O25" s="304"/>
      <c r="P25" s="373"/>
      <c r="Q25" s="195"/>
    </row>
    <row r="26" spans="1:18" ht="22.35" customHeight="1" x14ac:dyDescent="0.2">
      <c r="A26" s="218"/>
      <c r="B26" s="219"/>
      <c r="C26" s="24"/>
      <c r="D26" s="563" t="s">
        <v>20</v>
      </c>
      <c r="E26" s="1068" t="s">
        <v>161</v>
      </c>
      <c r="F26" s="569" t="s">
        <v>82</v>
      </c>
      <c r="G26" s="221"/>
      <c r="H26" s="61" t="s">
        <v>169</v>
      </c>
      <c r="I26" s="198"/>
      <c r="J26" s="239">
        <v>30</v>
      </c>
      <c r="K26" s="81">
        <v>90</v>
      </c>
      <c r="L26" s="246">
        <v>30</v>
      </c>
      <c r="M26" s="345" t="s">
        <v>124</v>
      </c>
      <c r="N26" s="376"/>
      <c r="O26" s="366"/>
      <c r="P26" s="300"/>
      <c r="Q26" s="560">
        <v>1</v>
      </c>
      <c r="R26" s="190"/>
    </row>
    <row r="27" spans="1:18" ht="22.35" customHeight="1" x14ac:dyDescent="0.2">
      <c r="A27" s="218"/>
      <c r="B27" s="219"/>
      <c r="C27" s="24"/>
      <c r="D27" s="564"/>
      <c r="E27" s="1069"/>
      <c r="F27" s="570" t="s">
        <v>151</v>
      </c>
      <c r="G27" s="221"/>
      <c r="H27" s="59"/>
      <c r="I27" s="249"/>
      <c r="J27" s="102"/>
      <c r="K27" s="102"/>
      <c r="L27" s="102"/>
      <c r="M27" s="288"/>
      <c r="N27" s="377"/>
      <c r="O27" s="369"/>
      <c r="P27" s="373"/>
      <c r="Q27" s="195"/>
      <c r="R27" s="190"/>
    </row>
    <row r="28" spans="1:18" ht="15.75" customHeight="1" x14ac:dyDescent="0.2">
      <c r="A28" s="1000"/>
      <c r="B28" s="1001"/>
      <c r="C28" s="1052"/>
      <c r="D28" s="1138" t="s">
        <v>21</v>
      </c>
      <c r="E28" s="1078" t="s">
        <v>62</v>
      </c>
      <c r="F28" s="183" t="s">
        <v>150</v>
      </c>
      <c r="G28" s="1125"/>
      <c r="H28" s="78" t="s">
        <v>16</v>
      </c>
      <c r="I28" s="198">
        <v>6.7</v>
      </c>
      <c r="J28" s="103">
        <v>7.4</v>
      </c>
      <c r="K28" s="103">
        <v>7.4</v>
      </c>
      <c r="L28" s="103">
        <v>7.4</v>
      </c>
      <c r="M28" s="289" t="s">
        <v>32</v>
      </c>
      <c r="N28" s="378">
        <v>100</v>
      </c>
      <c r="O28" s="381">
        <v>100</v>
      </c>
      <c r="P28" s="381">
        <v>100</v>
      </c>
      <c r="Q28" s="281">
        <v>100</v>
      </c>
    </row>
    <row r="29" spans="1:18" ht="27.6" customHeight="1" x14ac:dyDescent="0.2">
      <c r="A29" s="1000"/>
      <c r="B29" s="1001"/>
      <c r="C29" s="1052"/>
      <c r="D29" s="1139"/>
      <c r="E29" s="1079"/>
      <c r="F29" s="456"/>
      <c r="G29" s="1125"/>
      <c r="H29" s="80"/>
      <c r="I29" s="250"/>
      <c r="J29" s="104"/>
      <c r="K29" s="82"/>
      <c r="L29" s="82"/>
      <c r="M29" s="287" t="s">
        <v>37</v>
      </c>
      <c r="N29" s="282">
        <v>1</v>
      </c>
      <c r="O29" s="382">
        <v>1</v>
      </c>
      <c r="P29" s="382">
        <v>1</v>
      </c>
      <c r="Q29" s="282">
        <v>1</v>
      </c>
    </row>
    <row r="30" spans="1:18" ht="17.100000000000001" customHeight="1" x14ac:dyDescent="0.2">
      <c r="A30" s="218"/>
      <c r="B30" s="219"/>
      <c r="C30" s="217"/>
      <c r="D30" s="564" t="s">
        <v>35</v>
      </c>
      <c r="E30" s="1039" t="s">
        <v>159</v>
      </c>
      <c r="F30" s="572" t="s">
        <v>151</v>
      </c>
      <c r="G30" s="221"/>
      <c r="H30" s="78" t="s">
        <v>16</v>
      </c>
      <c r="I30" s="249"/>
      <c r="J30" s="102">
        <v>28.1</v>
      </c>
      <c r="K30" s="102">
        <v>7.5</v>
      </c>
      <c r="L30" s="102">
        <v>7.5</v>
      </c>
      <c r="M30" s="290" t="s">
        <v>125</v>
      </c>
      <c r="N30" s="58"/>
      <c r="O30" s="368">
        <v>500</v>
      </c>
      <c r="P30" s="387"/>
      <c r="Q30" s="384"/>
    </row>
    <row r="31" spans="1:18" ht="27.6" customHeight="1" x14ac:dyDescent="0.2">
      <c r="A31" s="218"/>
      <c r="B31" s="219"/>
      <c r="C31" s="217"/>
      <c r="D31" s="564"/>
      <c r="E31" s="1040"/>
      <c r="F31" s="561"/>
      <c r="G31" s="221"/>
      <c r="H31" s="61"/>
      <c r="I31" s="249"/>
      <c r="J31" s="102"/>
      <c r="K31" s="102"/>
      <c r="L31" s="102"/>
      <c r="M31" s="390" t="s">
        <v>126</v>
      </c>
      <c r="N31" s="154"/>
      <c r="O31" s="389">
        <v>26</v>
      </c>
      <c r="P31" s="388"/>
      <c r="Q31" s="384"/>
    </row>
    <row r="32" spans="1:18" ht="17.100000000000001" customHeight="1" x14ac:dyDescent="0.2">
      <c r="A32" s="218"/>
      <c r="B32" s="219"/>
      <c r="C32" s="217"/>
      <c r="D32" s="564"/>
      <c r="E32" s="1040"/>
      <c r="F32" s="561"/>
      <c r="G32" s="221"/>
      <c r="H32" s="61"/>
      <c r="I32" s="249"/>
      <c r="J32" s="102"/>
      <c r="K32" s="102"/>
      <c r="L32" s="102"/>
      <c r="M32" s="344" t="s">
        <v>127</v>
      </c>
      <c r="N32" s="201"/>
      <c r="O32" s="367">
        <v>1</v>
      </c>
      <c r="P32" s="372">
        <v>3</v>
      </c>
      <c r="Q32" s="383">
        <v>3</v>
      </c>
    </row>
    <row r="33" spans="1:17" ht="16.5" customHeight="1" x14ac:dyDescent="0.2">
      <c r="A33" s="1000"/>
      <c r="B33" s="1001"/>
      <c r="C33" s="1052"/>
      <c r="D33" s="1138" t="s">
        <v>78</v>
      </c>
      <c r="E33" s="1068" t="s">
        <v>79</v>
      </c>
      <c r="F33" s="1168" t="s">
        <v>150</v>
      </c>
      <c r="G33" s="1125"/>
      <c r="H33" s="78" t="s">
        <v>16</v>
      </c>
      <c r="I33" s="198">
        <f>2.5+1</f>
        <v>3.5</v>
      </c>
      <c r="J33" s="103"/>
      <c r="K33" s="489">
        <v>2.5</v>
      </c>
      <c r="L33" s="491">
        <v>2.5</v>
      </c>
      <c r="M33" s="286" t="s">
        <v>65</v>
      </c>
      <c r="N33" s="148">
        <v>1</v>
      </c>
      <c r="O33" s="302">
        <v>2</v>
      </c>
      <c r="P33" s="301">
        <v>1</v>
      </c>
      <c r="Q33" s="283">
        <v>1</v>
      </c>
    </row>
    <row r="34" spans="1:17" ht="16.5" customHeight="1" x14ac:dyDescent="0.2">
      <c r="A34" s="1000"/>
      <c r="B34" s="1001"/>
      <c r="C34" s="1052"/>
      <c r="D34" s="1139"/>
      <c r="E34" s="1069"/>
      <c r="F34" s="1169"/>
      <c r="G34" s="1136"/>
      <c r="H34" s="402" t="s">
        <v>63</v>
      </c>
      <c r="I34" s="542"/>
      <c r="J34" s="543">
        <v>3.5</v>
      </c>
      <c r="K34" s="104"/>
      <c r="L34" s="104"/>
      <c r="M34" s="288"/>
      <c r="N34" s="284"/>
      <c r="O34" s="76"/>
      <c r="P34" s="202"/>
      <c r="Q34" s="284"/>
    </row>
    <row r="35" spans="1:17" ht="43.35" customHeight="1" x14ac:dyDescent="0.2">
      <c r="A35" s="1000"/>
      <c r="B35" s="1001"/>
      <c r="C35" s="1052"/>
      <c r="D35" s="1138" t="s">
        <v>41</v>
      </c>
      <c r="E35" s="1039" t="s">
        <v>86</v>
      </c>
      <c r="F35" s="225" t="s">
        <v>80</v>
      </c>
      <c r="G35" s="147" t="s">
        <v>95</v>
      </c>
      <c r="H35" s="392" t="s">
        <v>169</v>
      </c>
      <c r="I35" s="198"/>
      <c r="J35" s="103">
        <v>14.8</v>
      </c>
      <c r="K35" s="103"/>
      <c r="L35" s="103"/>
      <c r="M35" s="289" t="s">
        <v>158</v>
      </c>
      <c r="N35" s="285"/>
      <c r="O35" s="480">
        <v>1</v>
      </c>
      <c r="P35" s="300"/>
      <c r="Q35" s="285"/>
    </row>
    <row r="36" spans="1:17" ht="16.350000000000001" customHeight="1" x14ac:dyDescent="0.2">
      <c r="A36" s="1000"/>
      <c r="B36" s="1001"/>
      <c r="C36" s="1052"/>
      <c r="D36" s="1141"/>
      <c r="E36" s="1040"/>
      <c r="F36" s="183" t="s">
        <v>150</v>
      </c>
      <c r="G36" s="1125" t="s">
        <v>93</v>
      </c>
      <c r="H36" s="61"/>
      <c r="I36" s="249"/>
      <c r="J36" s="102"/>
      <c r="K36" s="102"/>
      <c r="L36" s="102"/>
      <c r="M36" s="585" t="s">
        <v>100</v>
      </c>
      <c r="N36" s="586"/>
      <c r="O36" s="587"/>
      <c r="P36" s="388">
        <v>1</v>
      </c>
      <c r="Q36" s="586"/>
    </row>
    <row r="37" spans="1:17" ht="16.350000000000001" customHeight="1" x14ac:dyDescent="0.2">
      <c r="A37" s="1000"/>
      <c r="B37" s="1001"/>
      <c r="C37" s="1052"/>
      <c r="D37" s="1139"/>
      <c r="E37" s="1041"/>
      <c r="F37" s="487" t="s">
        <v>82</v>
      </c>
      <c r="G37" s="1136"/>
      <c r="H37" s="79"/>
      <c r="I37" s="250"/>
      <c r="J37" s="104"/>
      <c r="K37" s="104"/>
      <c r="L37" s="104"/>
      <c r="M37" s="287" t="s">
        <v>67</v>
      </c>
      <c r="N37" s="284"/>
      <c r="O37" s="588"/>
      <c r="P37" s="373">
        <v>1</v>
      </c>
      <c r="Q37" s="284"/>
    </row>
    <row r="38" spans="1:17" ht="15" customHeight="1" x14ac:dyDescent="0.2">
      <c r="A38" s="1000"/>
      <c r="B38" s="1142"/>
      <c r="C38" s="1052"/>
      <c r="D38" s="1138" t="s">
        <v>46</v>
      </c>
      <c r="E38" s="1039" t="s">
        <v>173</v>
      </c>
      <c r="F38" s="184" t="s">
        <v>80</v>
      </c>
      <c r="G38" s="1135" t="s">
        <v>172</v>
      </c>
      <c r="H38" s="78" t="s">
        <v>16</v>
      </c>
      <c r="I38" s="198">
        <v>12</v>
      </c>
      <c r="J38" s="103"/>
      <c r="K38" s="103"/>
      <c r="L38" s="103"/>
      <c r="M38" s="1064" t="s">
        <v>87</v>
      </c>
      <c r="N38" s="557">
        <v>1</v>
      </c>
      <c r="O38" s="299"/>
      <c r="P38" s="301"/>
      <c r="Q38" s="558"/>
    </row>
    <row r="39" spans="1:17" ht="15" customHeight="1" x14ac:dyDescent="0.2">
      <c r="A39" s="1000"/>
      <c r="B39" s="1142"/>
      <c r="C39" s="1052"/>
      <c r="D39" s="1141"/>
      <c r="E39" s="1040"/>
      <c r="F39" s="448" t="s">
        <v>82</v>
      </c>
      <c r="G39" s="1125"/>
      <c r="H39" s="559"/>
      <c r="I39" s="249"/>
      <c r="J39" s="454"/>
      <c r="K39" s="72"/>
      <c r="L39" s="459"/>
      <c r="M39" s="1140"/>
      <c r="N39" s="321"/>
      <c r="O39" s="305"/>
      <c r="P39" s="307"/>
      <c r="Q39" s="59"/>
    </row>
    <row r="40" spans="1:17" ht="15" customHeight="1" x14ac:dyDescent="0.2">
      <c r="A40" s="1000"/>
      <c r="B40" s="1142"/>
      <c r="C40" s="1052"/>
      <c r="D40" s="1139"/>
      <c r="E40" s="1041"/>
      <c r="F40" s="183" t="s">
        <v>150</v>
      </c>
      <c r="G40" s="1136"/>
      <c r="H40" s="79"/>
      <c r="I40" s="250"/>
      <c r="J40" s="104"/>
      <c r="K40" s="104"/>
      <c r="L40" s="104"/>
      <c r="M40" s="288"/>
      <c r="N40" s="288"/>
      <c r="O40" s="76"/>
      <c r="P40" s="306"/>
      <c r="Q40" s="458"/>
    </row>
    <row r="41" spans="1:17" ht="26.85" customHeight="1" x14ac:dyDescent="0.2">
      <c r="A41" s="218"/>
      <c r="B41" s="219"/>
      <c r="C41" s="217"/>
      <c r="D41" s="563" t="s">
        <v>111</v>
      </c>
      <c r="E41" s="573" t="s">
        <v>128</v>
      </c>
      <c r="F41" s="574" t="s">
        <v>82</v>
      </c>
      <c r="G41" s="1135" t="s">
        <v>85</v>
      </c>
      <c r="H41" s="61" t="s">
        <v>169</v>
      </c>
      <c r="I41" s="198"/>
      <c r="J41" s="239"/>
      <c r="K41" s="102">
        <v>25</v>
      </c>
      <c r="L41" s="246">
        <v>50</v>
      </c>
      <c r="M41" s="617" t="s">
        <v>152</v>
      </c>
      <c r="N41" s="391"/>
      <c r="O41" s="457"/>
      <c r="P41" s="381">
        <v>1</v>
      </c>
      <c r="Q41" s="394"/>
    </row>
    <row r="42" spans="1:17" ht="28.5" customHeight="1" x14ac:dyDescent="0.2">
      <c r="A42" s="445"/>
      <c r="B42" s="446"/>
      <c r="C42" s="440"/>
      <c r="D42" s="564"/>
      <c r="E42" s="575"/>
      <c r="F42" s="448" t="s">
        <v>81</v>
      </c>
      <c r="G42" s="1125"/>
      <c r="H42" s="61"/>
      <c r="I42" s="249"/>
      <c r="J42" s="454"/>
      <c r="K42" s="102"/>
      <c r="L42" s="459"/>
      <c r="M42" s="290" t="s">
        <v>174</v>
      </c>
      <c r="N42" s="58"/>
      <c r="O42" s="368"/>
      <c r="P42" s="460">
        <v>1</v>
      </c>
      <c r="Q42" s="461"/>
    </row>
    <row r="43" spans="1:17" ht="18" customHeight="1" x14ac:dyDescent="0.2">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
      <c r="A44" s="1000"/>
      <c r="B44" s="1001"/>
      <c r="C44" s="1052"/>
      <c r="D44" s="1138" t="s">
        <v>130</v>
      </c>
      <c r="E44" s="1039" t="s">
        <v>182</v>
      </c>
      <c r="F44" s="516" t="s">
        <v>150</v>
      </c>
      <c r="G44" s="1135" t="s">
        <v>93</v>
      </c>
      <c r="H44" s="392"/>
      <c r="I44" s="198"/>
      <c r="J44" s="103"/>
      <c r="K44" s="103"/>
      <c r="L44" s="103"/>
      <c r="M44" s="497" t="s">
        <v>88</v>
      </c>
      <c r="N44" s="391">
        <v>1</v>
      </c>
      <c r="O44" s="457"/>
      <c r="P44" s="480"/>
      <c r="Q44" s="493"/>
    </row>
    <row r="45" spans="1:17" ht="15" customHeight="1" x14ac:dyDescent="0.2">
      <c r="A45" s="1000"/>
      <c r="B45" s="1001"/>
      <c r="C45" s="1052"/>
      <c r="D45" s="1141"/>
      <c r="E45" s="1040"/>
      <c r="F45" s="517" t="s">
        <v>82</v>
      </c>
      <c r="G45" s="1125"/>
      <c r="H45" s="61"/>
      <c r="I45" s="249"/>
      <c r="J45" s="102"/>
      <c r="K45" s="102"/>
      <c r="L45" s="235"/>
      <c r="M45" s="604" t="s">
        <v>175</v>
      </c>
      <c r="N45" s="59"/>
      <c r="O45" s="305">
        <v>1</v>
      </c>
      <c r="Q45" s="463"/>
    </row>
    <row r="46" spans="1:17" ht="15" customHeight="1" x14ac:dyDescent="0.2">
      <c r="A46" s="1000"/>
      <c r="B46" s="1001"/>
      <c r="C46" s="1052"/>
      <c r="D46" s="1139"/>
      <c r="E46" s="1041"/>
      <c r="F46" s="518"/>
      <c r="G46" s="597" t="s">
        <v>176</v>
      </c>
      <c r="H46" s="79"/>
      <c r="I46" s="250"/>
      <c r="J46" s="104"/>
      <c r="K46" s="104"/>
      <c r="L46" s="386"/>
      <c r="M46" s="481" t="s">
        <v>67</v>
      </c>
      <c r="N46" s="287"/>
      <c r="O46" s="603"/>
      <c r="P46" s="492">
        <v>1</v>
      </c>
      <c r="Q46" s="284"/>
    </row>
    <row r="47" spans="1:17" ht="20.100000000000001" customHeight="1" x14ac:dyDescent="0.2">
      <c r="A47" s="163"/>
      <c r="B47" s="164"/>
      <c r="C47" s="25"/>
      <c r="D47" s="554" t="s">
        <v>131</v>
      </c>
      <c r="E47" s="1062" t="s">
        <v>68</v>
      </c>
      <c r="F47" s="498" t="s">
        <v>150</v>
      </c>
      <c r="G47" s="1135" t="s">
        <v>95</v>
      </c>
      <c r="H47" s="61" t="s">
        <v>169</v>
      </c>
      <c r="I47" s="198">
        <v>6.5</v>
      </c>
      <c r="J47" s="494">
        <v>19.8</v>
      </c>
      <c r="K47" s="489">
        <v>17.2</v>
      </c>
      <c r="L47" s="491">
        <v>10</v>
      </c>
      <c r="M47" s="1064" t="s">
        <v>70</v>
      </c>
      <c r="N47" s="555">
        <v>1</v>
      </c>
      <c r="O47" s="299">
        <v>2</v>
      </c>
      <c r="P47" s="301">
        <v>3</v>
      </c>
      <c r="Q47" s="552">
        <v>1</v>
      </c>
    </row>
    <row r="48" spans="1:17" ht="20.100000000000001" customHeight="1" x14ac:dyDescent="0.2">
      <c r="A48" s="551"/>
      <c r="B48" s="553"/>
      <c r="C48" s="25"/>
      <c r="D48" s="556"/>
      <c r="E48" s="1063"/>
      <c r="F48" s="448"/>
      <c r="G48" s="1125"/>
      <c r="H48" s="501" t="s">
        <v>40</v>
      </c>
      <c r="I48" s="542"/>
      <c r="J48" s="104">
        <f>6.5+9</f>
        <v>15.5</v>
      </c>
      <c r="K48" s="82">
        <v>6.5</v>
      </c>
      <c r="L48" s="490"/>
      <c r="M48" s="1065"/>
      <c r="N48" s="234"/>
      <c r="O48" s="304"/>
      <c r="P48" s="307"/>
      <c r="Q48" s="59"/>
    </row>
    <row r="49" spans="1:17" ht="53.85" customHeight="1" x14ac:dyDescent="0.2">
      <c r="A49" s="218"/>
      <c r="B49" s="219"/>
      <c r="C49" s="25"/>
      <c r="D49" s="576" t="s">
        <v>132</v>
      </c>
      <c r="E49" s="565" t="s">
        <v>168</v>
      </c>
      <c r="F49" s="393" t="s">
        <v>151</v>
      </c>
      <c r="G49" s="1136"/>
      <c r="H49" s="90" t="s">
        <v>169</v>
      </c>
      <c r="I49" s="216"/>
      <c r="J49" s="464">
        <v>6.1</v>
      </c>
      <c r="K49" s="241"/>
      <c r="L49" s="236"/>
      <c r="M49" s="505" t="s">
        <v>134</v>
      </c>
      <c r="N49" s="506"/>
      <c r="O49" s="304">
        <v>1</v>
      </c>
      <c r="P49" s="507"/>
      <c r="Q49" s="395"/>
    </row>
    <row r="50" spans="1:17" ht="21" customHeight="1" x14ac:dyDescent="0.2">
      <c r="A50" s="213"/>
      <c r="B50" s="214"/>
      <c r="C50" s="25"/>
      <c r="D50" s="1138" t="s">
        <v>133</v>
      </c>
      <c r="E50" s="1039" t="s">
        <v>110</v>
      </c>
      <c r="F50" s="486" t="s">
        <v>150</v>
      </c>
      <c r="G50" s="1125" t="s">
        <v>95</v>
      </c>
      <c r="H50" s="392" t="s">
        <v>40</v>
      </c>
      <c r="I50" s="198">
        <v>4</v>
      </c>
      <c r="J50" s="494">
        <v>7.9</v>
      </c>
      <c r="K50" s="489"/>
      <c r="L50" s="491"/>
      <c r="M50" s="289" t="s">
        <v>163</v>
      </c>
      <c r="N50" s="391">
        <v>1</v>
      </c>
      <c r="O50" s="457">
        <v>1</v>
      </c>
      <c r="P50" s="301"/>
      <c r="Q50" s="493"/>
    </row>
    <row r="51" spans="1:17" ht="21" customHeight="1" x14ac:dyDescent="0.2">
      <c r="A51" s="484"/>
      <c r="B51" s="485"/>
      <c r="C51" s="25"/>
      <c r="D51" s="1139"/>
      <c r="E51" s="1041"/>
      <c r="F51" s="448"/>
      <c r="G51" s="1136"/>
      <c r="H51" s="501"/>
      <c r="I51" s="488"/>
      <c r="J51" s="502"/>
      <c r="K51" s="82"/>
      <c r="L51" s="490"/>
      <c r="M51" s="290"/>
      <c r="N51" s="59"/>
      <c r="O51" s="305"/>
      <c r="P51" s="492"/>
      <c r="Q51" s="59"/>
    </row>
    <row r="52" spans="1:17" ht="43.5" customHeight="1" x14ac:dyDescent="0.2">
      <c r="A52" s="173"/>
      <c r="B52" s="174"/>
      <c r="C52" s="25"/>
      <c r="D52" s="175" t="s">
        <v>135</v>
      </c>
      <c r="E52" s="127" t="s">
        <v>102</v>
      </c>
      <c r="F52" s="126"/>
      <c r="G52" s="224" t="s">
        <v>101</v>
      </c>
      <c r="H52" s="176"/>
      <c r="I52" s="196"/>
      <c r="J52" s="251"/>
      <c r="K52" s="242"/>
      <c r="L52" s="237"/>
      <c r="M52" s="286" t="s">
        <v>103</v>
      </c>
      <c r="N52" s="283">
        <v>1</v>
      </c>
      <c r="O52" s="299"/>
      <c r="P52" s="301"/>
      <c r="Q52" s="283"/>
    </row>
    <row r="53" spans="1:17" ht="40.35" customHeight="1" x14ac:dyDescent="0.2">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40.35" customHeight="1" x14ac:dyDescent="0.2">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25">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
      <c r="A56" s="1055" t="s">
        <v>3</v>
      </c>
      <c r="B56" s="1056" t="s">
        <v>3</v>
      </c>
      <c r="C56" s="1057" t="s">
        <v>5</v>
      </c>
      <c r="D56" s="29"/>
      <c r="E56" s="62" t="s">
        <v>43</v>
      </c>
      <c r="F56" s="64"/>
      <c r="G56" s="69"/>
      <c r="H56" s="30"/>
      <c r="I56" s="254"/>
      <c r="J56" s="230"/>
      <c r="K56" s="105"/>
      <c r="L56" s="105"/>
      <c r="M56" s="320"/>
      <c r="N56" s="309"/>
      <c r="O56" s="136"/>
      <c r="P56" s="315"/>
      <c r="Q56" s="309"/>
    </row>
    <row r="57" spans="1:17" ht="15" customHeight="1" x14ac:dyDescent="0.2">
      <c r="A57" s="1000"/>
      <c r="B57" s="1001"/>
      <c r="C57" s="1052"/>
      <c r="D57" s="170" t="s">
        <v>3</v>
      </c>
      <c r="E57" s="1058" t="s">
        <v>55</v>
      </c>
      <c r="F57" s="495" t="s">
        <v>82</v>
      </c>
      <c r="G57" s="1132"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
      <c r="A58" s="1000"/>
      <c r="B58" s="1001"/>
      <c r="C58" s="1052"/>
      <c r="D58" s="160"/>
      <c r="E58" s="1059"/>
      <c r="F58" s="185" t="s">
        <v>150</v>
      </c>
      <c r="G58" s="1133"/>
      <c r="H58" s="403" t="s">
        <v>40</v>
      </c>
      <c r="I58" s="250">
        <v>10</v>
      </c>
      <c r="J58" s="104">
        <v>30</v>
      </c>
      <c r="K58" s="104"/>
      <c r="L58" s="527"/>
      <c r="M58" s="322"/>
      <c r="N58" s="60"/>
      <c r="O58" s="304"/>
      <c r="P58" s="306"/>
      <c r="Q58" s="60"/>
    </row>
    <row r="59" spans="1:17" ht="13.5" customHeight="1" x14ac:dyDescent="0.2">
      <c r="A59" s="163"/>
      <c r="B59" s="164"/>
      <c r="C59" s="24"/>
      <c r="D59" s="159" t="s">
        <v>5</v>
      </c>
      <c r="E59" s="1060" t="s">
        <v>59</v>
      </c>
      <c r="F59" s="65"/>
      <c r="G59" s="1133"/>
      <c r="H59" s="31"/>
      <c r="I59" s="198"/>
      <c r="J59" s="103"/>
      <c r="K59" s="247"/>
      <c r="L59" s="246"/>
      <c r="M59" s="323"/>
      <c r="N59" s="310"/>
      <c r="O59" s="57"/>
      <c r="P59" s="316"/>
      <c r="Q59" s="310"/>
    </row>
    <row r="60" spans="1:17" ht="26.25" customHeight="1" x14ac:dyDescent="0.2">
      <c r="A60" s="163"/>
      <c r="B60" s="164"/>
      <c r="C60" s="24"/>
      <c r="D60" s="170"/>
      <c r="E60" s="1061"/>
      <c r="F60" s="65"/>
      <c r="G60" s="168"/>
      <c r="H60" s="54"/>
      <c r="I60" s="255"/>
      <c r="J60" s="172"/>
      <c r="K60" s="73"/>
      <c r="L60" s="73"/>
      <c r="M60" s="324"/>
      <c r="N60" s="311"/>
      <c r="O60" s="313"/>
      <c r="P60" s="317"/>
      <c r="Q60" s="311"/>
    </row>
    <row r="61" spans="1:17" ht="15.6" customHeight="1" x14ac:dyDescent="0.2">
      <c r="A61" s="163"/>
      <c r="B61" s="164"/>
      <c r="C61" s="24"/>
      <c r="D61" s="170"/>
      <c r="E61" s="545" t="s">
        <v>97</v>
      </c>
      <c r="F61" s="65"/>
      <c r="G61" s="87"/>
      <c r="H61" s="52" t="s">
        <v>16</v>
      </c>
      <c r="I61" s="256">
        <v>25.5</v>
      </c>
      <c r="J61" s="253">
        <v>6.1</v>
      </c>
      <c r="K61" s="77"/>
      <c r="L61" s="77"/>
      <c r="M61" s="1053" t="s">
        <v>98</v>
      </c>
      <c r="N61" s="59">
        <v>6</v>
      </c>
      <c r="O61" s="305">
        <v>5</v>
      </c>
      <c r="P61" s="307"/>
      <c r="Q61" s="59"/>
    </row>
    <row r="62" spans="1:17" ht="15.6" customHeight="1" x14ac:dyDescent="0.2">
      <c r="A62" s="540"/>
      <c r="B62" s="541"/>
      <c r="C62" s="24"/>
      <c r="D62" s="539"/>
      <c r="E62" s="546"/>
      <c r="F62" s="65"/>
      <c r="G62" s="87"/>
      <c r="H62" s="413" t="s">
        <v>63</v>
      </c>
      <c r="I62" s="256"/>
      <c r="J62" s="253">
        <v>20</v>
      </c>
      <c r="K62" s="77"/>
      <c r="L62" s="77"/>
      <c r="M62" s="1054"/>
      <c r="N62" s="59"/>
      <c r="O62" s="305"/>
      <c r="P62" s="307"/>
      <c r="Q62" s="59"/>
    </row>
    <row r="63" spans="1:17" ht="40.5" customHeight="1" x14ac:dyDescent="0.2">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
      <c r="A64" s="163"/>
      <c r="B64" s="164"/>
      <c r="C64" s="24"/>
      <c r="D64" s="170"/>
      <c r="E64" s="149" t="s">
        <v>107</v>
      </c>
      <c r="F64" s="88"/>
      <c r="G64" s="169"/>
      <c r="H64" s="58" t="s">
        <v>40</v>
      </c>
      <c r="I64" s="256">
        <v>30</v>
      </c>
      <c r="J64" s="253">
        <f>30+26</f>
        <v>56</v>
      </c>
      <c r="K64" s="77"/>
      <c r="L64" s="77"/>
      <c r="M64" s="321"/>
      <c r="N64" s="326"/>
      <c r="O64" s="1"/>
      <c r="P64" s="348"/>
      <c r="Q64" s="326"/>
    </row>
    <row r="65" spans="1:17" ht="28.35" customHeight="1" x14ac:dyDescent="0.2">
      <c r="A65" s="218"/>
      <c r="B65" s="219"/>
      <c r="C65" s="24"/>
      <c r="D65" s="227"/>
      <c r="E65" s="150" t="s">
        <v>164</v>
      </c>
      <c r="F65" s="88"/>
      <c r="G65" s="156"/>
      <c r="H65" s="413" t="s">
        <v>169</v>
      </c>
      <c r="I65" s="255"/>
      <c r="J65" s="172">
        <v>23</v>
      </c>
      <c r="K65" s="172"/>
      <c r="L65" s="172"/>
      <c r="M65" s="321"/>
      <c r="N65" s="326"/>
      <c r="O65" s="1"/>
      <c r="P65" s="348"/>
      <c r="Q65" s="326"/>
    </row>
    <row r="66" spans="1:17" ht="15.6" customHeight="1" x14ac:dyDescent="0.2">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
      <c r="A69" s="509"/>
      <c r="B69" s="511"/>
      <c r="C69" s="24"/>
      <c r="D69" s="514"/>
      <c r="E69" s="397" t="s">
        <v>166</v>
      </c>
      <c r="F69" s="88"/>
      <c r="G69" s="156"/>
      <c r="H69" s="61" t="s">
        <v>169</v>
      </c>
      <c r="I69" s="255"/>
      <c r="J69" s="172"/>
      <c r="K69" s="172">
        <v>500</v>
      </c>
      <c r="L69" s="172"/>
      <c r="M69" s="321"/>
      <c r="N69" s="326"/>
      <c r="O69" s="1"/>
      <c r="P69" s="348"/>
      <c r="Q69" s="326"/>
    </row>
    <row r="70" spans="1:17" ht="18.600000000000001" customHeight="1" x14ac:dyDescent="0.2">
      <c r="A70" s="218"/>
      <c r="B70" s="219"/>
      <c r="C70" s="24"/>
      <c r="D70" s="227"/>
      <c r="E70" s="150" t="s">
        <v>167</v>
      </c>
      <c r="F70" s="88"/>
      <c r="G70" s="156"/>
      <c r="H70" s="154" t="s">
        <v>40</v>
      </c>
      <c r="I70" s="255">
        <v>197.6</v>
      </c>
      <c r="J70" s="521"/>
      <c r="K70" s="8"/>
      <c r="L70" s="522"/>
      <c r="M70" s="321"/>
      <c r="N70" s="326"/>
      <c r="O70" s="1"/>
      <c r="P70" s="348"/>
      <c r="Q70" s="326"/>
    </row>
    <row r="71" spans="1:17" ht="28.35" customHeight="1" x14ac:dyDescent="0.2">
      <c r="A71" s="1000"/>
      <c r="B71" s="1001"/>
      <c r="C71" s="1052"/>
      <c r="D71" s="159" t="s">
        <v>18</v>
      </c>
      <c r="E71" s="220" t="s">
        <v>48</v>
      </c>
      <c r="F71" s="1129"/>
      <c r="G71" s="1165"/>
      <c r="H71" s="89"/>
      <c r="I71" s="198"/>
      <c r="J71" s="103"/>
      <c r="K71" s="103"/>
      <c r="L71" s="103"/>
      <c r="M71" s="329"/>
      <c r="N71" s="327"/>
      <c r="O71" s="153"/>
      <c r="P71" s="226"/>
      <c r="Q71" s="187"/>
    </row>
    <row r="72" spans="1:17" ht="28.5" customHeight="1" x14ac:dyDescent="0.2">
      <c r="A72" s="1000"/>
      <c r="B72" s="1001"/>
      <c r="C72" s="1052"/>
      <c r="D72" s="227"/>
      <c r="E72" s="130" t="s">
        <v>84</v>
      </c>
      <c r="F72" s="1130"/>
      <c r="G72" s="1165"/>
      <c r="H72" s="402" t="s">
        <v>40</v>
      </c>
      <c r="I72" s="265">
        <v>15</v>
      </c>
      <c r="J72" s="405"/>
      <c r="K72" s="77"/>
      <c r="L72" s="406"/>
      <c r="M72" s="465" t="s">
        <v>94</v>
      </c>
      <c r="N72" s="328">
        <v>0.4</v>
      </c>
      <c r="O72" s="399"/>
      <c r="P72" s="407"/>
      <c r="Q72" s="398"/>
    </row>
    <row r="73" spans="1:17" ht="16.5" customHeight="1" x14ac:dyDescent="0.2">
      <c r="A73" s="1000"/>
      <c r="B73" s="1001"/>
      <c r="C73" s="1052"/>
      <c r="D73" s="170"/>
      <c r="E73" s="528" t="s">
        <v>139</v>
      </c>
      <c r="F73" s="1131"/>
      <c r="G73" s="1166"/>
      <c r="H73" s="403"/>
      <c r="I73" s="404"/>
      <c r="J73" s="131"/>
      <c r="K73" s="131"/>
      <c r="L73" s="131"/>
      <c r="M73" s="466"/>
      <c r="N73" s="401"/>
      <c r="O73" s="400"/>
      <c r="P73" s="349"/>
      <c r="Q73" s="328"/>
    </row>
    <row r="74" spans="1:17" ht="17.25" customHeight="1" thickBot="1" x14ac:dyDescent="0.25">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25">
      <c r="A75" s="26" t="s">
        <v>3</v>
      </c>
      <c r="B75" s="141" t="s">
        <v>3</v>
      </c>
      <c r="C75" s="1028" t="s">
        <v>6</v>
      </c>
      <c r="D75" s="1028"/>
      <c r="E75" s="1028"/>
      <c r="F75" s="1028"/>
      <c r="G75" s="1028"/>
      <c r="H75" s="1029"/>
      <c r="I75" s="212">
        <f>I74+I55</f>
        <v>434.6</v>
      </c>
      <c r="J75" s="261">
        <f>J74+J55</f>
        <v>625.1</v>
      </c>
      <c r="K75" s="262">
        <f>K74+K55</f>
        <v>816.4</v>
      </c>
      <c r="L75" s="212">
        <f>L74+L55</f>
        <v>136.1</v>
      </c>
      <c r="M75" s="1030"/>
      <c r="N75" s="1031"/>
      <c r="O75" s="1031"/>
      <c r="P75" s="1031"/>
      <c r="Q75" s="1032"/>
    </row>
    <row r="76" spans="1:17" ht="17.25" customHeight="1" thickBot="1" x14ac:dyDescent="0.25">
      <c r="A76" s="14" t="s">
        <v>3</v>
      </c>
      <c r="B76" s="142" t="s">
        <v>5</v>
      </c>
      <c r="C76" s="1111" t="s">
        <v>28</v>
      </c>
      <c r="D76" s="1112"/>
      <c r="E76" s="1112"/>
      <c r="F76" s="1112"/>
      <c r="G76" s="1112"/>
      <c r="H76" s="1112"/>
      <c r="I76" s="1112"/>
      <c r="J76" s="1112"/>
      <c r="K76" s="1112"/>
      <c r="L76" s="1112"/>
      <c r="M76" s="1112"/>
      <c r="N76" s="1112"/>
      <c r="O76" s="1112"/>
      <c r="P76" s="1112"/>
      <c r="Q76" s="1113"/>
    </row>
    <row r="77" spans="1:17" ht="27" customHeight="1" x14ac:dyDescent="0.2">
      <c r="A77" s="165" t="s">
        <v>3</v>
      </c>
      <c r="B77" s="166" t="s">
        <v>5</v>
      </c>
      <c r="C77" s="32" t="s">
        <v>3</v>
      </c>
      <c r="D77" s="33"/>
      <c r="E77" s="34" t="s">
        <v>38</v>
      </c>
      <c r="F77" s="67"/>
      <c r="G77" s="68"/>
      <c r="H77" s="35"/>
      <c r="I77" s="257"/>
      <c r="J77" s="111"/>
      <c r="K77" s="111"/>
      <c r="L77" s="111"/>
      <c r="M77" s="333"/>
      <c r="N77" s="189"/>
      <c r="O77" s="36"/>
      <c r="P77" s="34"/>
      <c r="Q77" s="189"/>
    </row>
    <row r="78" spans="1:17" ht="20.85" customHeight="1" x14ac:dyDescent="0.2">
      <c r="A78" s="1000"/>
      <c r="B78" s="1001"/>
      <c r="C78" s="1052"/>
      <c r="D78" s="1138" t="s">
        <v>3</v>
      </c>
      <c r="E78" s="1119" t="s">
        <v>29</v>
      </c>
      <c r="F78" s="498" t="s">
        <v>82</v>
      </c>
      <c r="G78" s="1125" t="s">
        <v>90</v>
      </c>
      <c r="H78" s="37" t="s">
        <v>16</v>
      </c>
      <c r="I78" s="198">
        <v>34</v>
      </c>
      <c r="J78" s="103">
        <v>34</v>
      </c>
      <c r="K78" s="103">
        <v>34</v>
      </c>
      <c r="L78" s="103">
        <v>34</v>
      </c>
      <c r="M78" s="334" t="s">
        <v>52</v>
      </c>
      <c r="N78" s="188">
        <v>100</v>
      </c>
      <c r="O78" s="350">
        <v>100</v>
      </c>
      <c r="P78" s="353">
        <v>100</v>
      </c>
      <c r="Q78" s="188">
        <v>100</v>
      </c>
    </row>
    <row r="79" spans="1:17" ht="26.1" customHeight="1" x14ac:dyDescent="0.2">
      <c r="A79" s="1000"/>
      <c r="B79" s="1001"/>
      <c r="C79" s="1052"/>
      <c r="D79" s="1139"/>
      <c r="E79" s="1120"/>
      <c r="F79" s="448" t="s">
        <v>150</v>
      </c>
      <c r="G79" s="1125"/>
      <c r="H79" s="45"/>
      <c r="I79" s="250"/>
      <c r="J79" s="104"/>
      <c r="K79" s="104"/>
      <c r="L79" s="104"/>
      <c r="M79" s="335" t="s">
        <v>30</v>
      </c>
      <c r="N79" s="331">
        <v>5</v>
      </c>
      <c r="O79" s="351">
        <v>5</v>
      </c>
      <c r="P79" s="354">
        <v>5</v>
      </c>
      <c r="Q79" s="331">
        <v>5</v>
      </c>
    </row>
    <row r="80" spans="1:17" ht="70.5" customHeight="1" x14ac:dyDescent="0.2">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25">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25">
      <c r="A82" s="14" t="s">
        <v>3</v>
      </c>
      <c r="B82" s="142" t="s">
        <v>5</v>
      </c>
      <c r="C82" s="1027" t="s">
        <v>6</v>
      </c>
      <c r="D82" s="1028"/>
      <c r="E82" s="1028"/>
      <c r="F82" s="1028"/>
      <c r="G82" s="1028"/>
      <c r="H82" s="1029"/>
      <c r="I82" s="264">
        <f t="shared" ref="I82:L82" si="0">I81</f>
        <v>42.5</v>
      </c>
      <c r="J82" s="263">
        <f t="shared" si="0"/>
        <v>42.5</v>
      </c>
      <c r="K82" s="262">
        <f t="shared" si="0"/>
        <v>42.5</v>
      </c>
      <c r="L82" s="133">
        <f t="shared" si="0"/>
        <v>42.5</v>
      </c>
      <c r="M82" s="1030"/>
      <c r="N82" s="1031"/>
      <c r="O82" s="1031"/>
      <c r="P82" s="1031"/>
      <c r="Q82" s="1032"/>
    </row>
    <row r="83" spans="1:18" ht="17.25" customHeight="1" thickBot="1" x14ac:dyDescent="0.25">
      <c r="A83" s="14" t="s">
        <v>3</v>
      </c>
      <c r="B83" s="142" t="s">
        <v>18</v>
      </c>
      <c r="C83" s="1033" t="s">
        <v>64</v>
      </c>
      <c r="D83" s="1034"/>
      <c r="E83" s="1034"/>
      <c r="F83" s="1034"/>
      <c r="G83" s="1034"/>
      <c r="H83" s="1034"/>
      <c r="I83" s="1034"/>
      <c r="J83" s="1034"/>
      <c r="K83" s="1034"/>
      <c r="L83" s="1034"/>
      <c r="M83" s="1034"/>
      <c r="N83" s="1034"/>
      <c r="O83" s="1034"/>
      <c r="P83" s="1034"/>
      <c r="Q83" s="1035"/>
    </row>
    <row r="84" spans="1:18" ht="41.85" customHeight="1" x14ac:dyDescent="0.2">
      <c r="A84" s="165" t="s">
        <v>3</v>
      </c>
      <c r="B84" s="166" t="s">
        <v>18</v>
      </c>
      <c r="C84" s="40" t="s">
        <v>3</v>
      </c>
      <c r="D84" s="203"/>
      <c r="E84" s="204" t="s">
        <v>39</v>
      </c>
      <c r="F84" s="205"/>
      <c r="G84" s="1124" t="s">
        <v>91</v>
      </c>
      <c r="H84" s="38"/>
      <c r="I84" s="356"/>
      <c r="J84" s="206"/>
      <c r="K84" s="206"/>
      <c r="L84" s="206"/>
      <c r="M84" s="357"/>
      <c r="N84" s="336"/>
      <c r="O84" s="358"/>
      <c r="P84" s="362"/>
      <c r="Q84" s="336"/>
    </row>
    <row r="85" spans="1:18" ht="28.35" customHeight="1" x14ac:dyDescent="0.2">
      <c r="A85" s="163"/>
      <c r="B85" s="164"/>
      <c r="C85" s="40"/>
      <c r="D85" s="41" t="s">
        <v>3</v>
      </c>
      <c r="E85" s="53" t="s">
        <v>31</v>
      </c>
      <c r="F85" s="530" t="s">
        <v>150</v>
      </c>
      <c r="G85" s="1125"/>
      <c r="H85" s="83" t="s">
        <v>16</v>
      </c>
      <c r="I85" s="215">
        <v>6</v>
      </c>
      <c r="J85" s="112">
        <v>6</v>
      </c>
      <c r="K85" s="112">
        <v>6</v>
      </c>
      <c r="L85" s="112">
        <v>6</v>
      </c>
      <c r="M85" s="339" t="s">
        <v>33</v>
      </c>
      <c r="N85" s="332">
        <v>3</v>
      </c>
      <c r="O85" s="352">
        <v>3</v>
      </c>
      <c r="P85" s="355">
        <v>3</v>
      </c>
      <c r="Q85" s="332">
        <v>3</v>
      </c>
    </row>
    <row r="86" spans="1:18" ht="41.25" customHeight="1" x14ac:dyDescent="0.2">
      <c r="A86" s="163"/>
      <c r="B86" s="164"/>
      <c r="C86" s="42"/>
      <c r="D86" s="41" t="s">
        <v>5</v>
      </c>
      <c r="E86" s="2" t="s">
        <v>83</v>
      </c>
      <c r="F86" s="531" t="s">
        <v>150</v>
      </c>
      <c r="G86" s="1125"/>
      <c r="H86" s="90" t="s">
        <v>16</v>
      </c>
      <c r="I86" s="250">
        <v>2.5</v>
      </c>
      <c r="J86" s="104">
        <v>2.5</v>
      </c>
      <c r="K86" s="104">
        <v>2.5</v>
      </c>
      <c r="L86" s="104">
        <v>2.5</v>
      </c>
      <c r="M86" s="339" t="s">
        <v>66</v>
      </c>
      <c r="N86" s="84">
        <v>6</v>
      </c>
      <c r="O86" s="359">
        <v>6</v>
      </c>
      <c r="P86" s="363">
        <v>6</v>
      </c>
      <c r="Q86" s="84">
        <v>6</v>
      </c>
    </row>
    <row r="87" spans="1:18" ht="14.1" customHeight="1" x14ac:dyDescent="0.2">
      <c r="A87" s="163"/>
      <c r="B87" s="164"/>
      <c r="C87" s="40"/>
      <c r="D87" s="167" t="s">
        <v>18</v>
      </c>
      <c r="E87" s="151" t="s">
        <v>44</v>
      </c>
      <c r="F87" s="532"/>
      <c r="G87" s="1125"/>
      <c r="H87" s="89"/>
      <c r="I87" s="249"/>
      <c r="J87" s="239"/>
      <c r="K87" s="102"/>
      <c r="L87" s="102"/>
      <c r="M87" s="334"/>
      <c r="N87" s="337"/>
      <c r="O87" s="153"/>
      <c r="P87" s="151"/>
      <c r="Q87" s="337"/>
    </row>
    <row r="88" spans="1:18" ht="26.1" customHeight="1" x14ac:dyDescent="0.2">
      <c r="A88" s="163"/>
      <c r="B88" s="164"/>
      <c r="C88" s="42"/>
      <c r="D88" s="167"/>
      <c r="E88" s="171" t="s">
        <v>154</v>
      </c>
      <c r="F88" s="530" t="s">
        <v>150</v>
      </c>
      <c r="G88" s="1125"/>
      <c r="H88" s="152" t="s">
        <v>16</v>
      </c>
      <c r="I88" s="265">
        <v>2</v>
      </c>
      <c r="J88" s="131">
        <v>2</v>
      </c>
      <c r="K88" s="75">
        <v>2</v>
      </c>
      <c r="L88" s="75">
        <v>2</v>
      </c>
      <c r="M88" s="340" t="s">
        <v>45</v>
      </c>
      <c r="N88" s="61">
        <v>1</v>
      </c>
      <c r="O88" s="360">
        <v>1</v>
      </c>
      <c r="P88" s="364">
        <v>1</v>
      </c>
      <c r="Q88" s="61">
        <v>1</v>
      </c>
    </row>
    <row r="89" spans="1:18" ht="27.6" customHeight="1" x14ac:dyDescent="0.2">
      <c r="A89" s="218"/>
      <c r="B89" s="219"/>
      <c r="C89" s="42"/>
      <c r="D89" s="200"/>
      <c r="E89" s="407" t="s">
        <v>142</v>
      </c>
      <c r="F89" s="577" t="s">
        <v>151</v>
      </c>
      <c r="G89" s="1125"/>
      <c r="H89" s="414" t="s">
        <v>16</v>
      </c>
      <c r="I89" s="265"/>
      <c r="J89" s="131">
        <v>10.5</v>
      </c>
      <c r="K89" s="75">
        <v>3</v>
      </c>
      <c r="L89" s="75">
        <v>10</v>
      </c>
      <c r="M89" s="340" t="s">
        <v>32</v>
      </c>
      <c r="N89" s="413"/>
      <c r="O89" s="412">
        <v>210</v>
      </c>
      <c r="P89" s="349">
        <v>100</v>
      </c>
      <c r="Q89" s="191">
        <v>200</v>
      </c>
    </row>
    <row r="90" spans="1:18" ht="29.1" customHeight="1" x14ac:dyDescent="0.2">
      <c r="A90" s="445"/>
      <c r="B90" s="446"/>
      <c r="C90" s="42"/>
      <c r="D90" s="443"/>
      <c r="E90" s="407" t="s">
        <v>99</v>
      </c>
      <c r="F90" s="533"/>
      <c r="G90" s="1125"/>
      <c r="H90" s="414" t="s">
        <v>16</v>
      </c>
      <c r="I90" s="265">
        <v>3</v>
      </c>
      <c r="J90" s="131"/>
      <c r="K90" s="75"/>
      <c r="L90" s="75"/>
      <c r="M90" s="340" t="s">
        <v>106</v>
      </c>
      <c r="N90" s="468">
        <v>1</v>
      </c>
      <c r="O90" s="412"/>
      <c r="Q90" s="191"/>
      <c r="R90" s="508"/>
    </row>
    <row r="91" spans="1:18" ht="26.25" customHeight="1" x14ac:dyDescent="0.2">
      <c r="A91" s="163"/>
      <c r="B91" s="164"/>
      <c r="C91" s="42"/>
      <c r="D91" s="167"/>
      <c r="E91" s="578" t="s">
        <v>185</v>
      </c>
      <c r="F91" s="579" t="s">
        <v>151</v>
      </c>
      <c r="G91" s="1125"/>
      <c r="H91" s="9" t="s">
        <v>16</v>
      </c>
      <c r="I91" s="404"/>
      <c r="J91" s="231"/>
      <c r="K91" s="74">
        <v>2</v>
      </c>
      <c r="L91" s="74"/>
      <c r="M91" s="470" t="s">
        <v>153</v>
      </c>
      <c r="N91" s="404"/>
      <c r="O91" s="361"/>
      <c r="P91" s="469">
        <v>1</v>
      </c>
      <c r="Q91" s="338"/>
    </row>
    <row r="92" spans="1:18" ht="32.85" customHeight="1" x14ac:dyDescent="0.2">
      <c r="A92" s="163"/>
      <c r="B92" s="164"/>
      <c r="C92" s="42"/>
      <c r="D92" s="41" t="s">
        <v>19</v>
      </c>
      <c r="E92" s="11" t="s">
        <v>47</v>
      </c>
      <c r="F92" s="530" t="s">
        <v>150</v>
      </c>
      <c r="G92" s="1126"/>
      <c r="H92" s="146" t="s">
        <v>16</v>
      </c>
      <c r="I92" s="215">
        <v>5</v>
      </c>
      <c r="J92" s="112">
        <v>5</v>
      </c>
      <c r="K92" s="112">
        <v>5</v>
      </c>
      <c r="L92" s="112">
        <v>5</v>
      </c>
      <c r="M92" s="339" t="s">
        <v>53</v>
      </c>
      <c r="N92" s="84">
        <v>1</v>
      </c>
      <c r="O92" s="359">
        <v>1</v>
      </c>
      <c r="P92" s="363">
        <v>1</v>
      </c>
      <c r="Q92" s="84">
        <v>1</v>
      </c>
    </row>
    <row r="93" spans="1:18" ht="17.25" customHeight="1" thickBot="1" x14ac:dyDescent="0.25">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
      <c r="A94" s="165" t="s">
        <v>3</v>
      </c>
      <c r="B94" s="166" t="s">
        <v>18</v>
      </c>
      <c r="C94" s="39" t="s">
        <v>5</v>
      </c>
      <c r="D94" s="43"/>
      <c r="E94" s="13" t="s">
        <v>57</v>
      </c>
      <c r="F94" s="70"/>
      <c r="G94" s="161"/>
      <c r="H94" s="9"/>
      <c r="I94" s="267"/>
      <c r="J94" s="271"/>
      <c r="K94" s="272"/>
      <c r="L94" s="113"/>
      <c r="M94" s="343"/>
      <c r="N94" s="341"/>
      <c r="O94" s="134"/>
      <c r="P94" s="365"/>
      <c r="Q94" s="341"/>
    </row>
    <row r="95" spans="1:18" ht="10.35" customHeight="1" x14ac:dyDescent="0.2">
      <c r="A95" s="163"/>
      <c r="B95" s="143"/>
      <c r="C95" s="40"/>
      <c r="D95" s="55"/>
      <c r="E95" s="56"/>
      <c r="F95" s="71"/>
      <c r="G95" s="162"/>
      <c r="H95" s="38"/>
      <c r="I95" s="268"/>
      <c r="J95" s="232"/>
      <c r="K95" s="114"/>
      <c r="L95" s="232"/>
      <c r="M95" s="344"/>
      <c r="N95" s="342"/>
      <c r="O95" s="12"/>
      <c r="P95" s="223"/>
      <c r="Q95" s="342"/>
    </row>
    <row r="96" spans="1:18" ht="14.1" customHeight="1" x14ac:dyDescent="0.2">
      <c r="A96" s="163"/>
      <c r="B96" s="143"/>
      <c r="C96" s="40"/>
      <c r="D96" s="1127" t="s">
        <v>3</v>
      </c>
      <c r="E96" s="1036" t="s">
        <v>56</v>
      </c>
      <c r="F96" s="534" t="s">
        <v>141</v>
      </c>
      <c r="G96" s="1137" t="s">
        <v>92</v>
      </c>
      <c r="H96" s="145" t="s">
        <v>16</v>
      </c>
      <c r="I96" s="198">
        <v>300</v>
      </c>
      <c r="J96" s="103">
        <v>320</v>
      </c>
      <c r="K96" s="81">
        <v>325</v>
      </c>
      <c r="L96" s="81">
        <v>330</v>
      </c>
      <c r="M96" s="286" t="s">
        <v>61</v>
      </c>
      <c r="N96" s="188">
        <v>5</v>
      </c>
      <c r="O96" s="350">
        <v>6</v>
      </c>
      <c r="P96" s="353">
        <v>6</v>
      </c>
      <c r="Q96" s="188">
        <v>6</v>
      </c>
    </row>
    <row r="97" spans="1:20" ht="14.1" customHeight="1" x14ac:dyDescent="0.2">
      <c r="A97" s="445"/>
      <c r="B97" s="143"/>
      <c r="C97" s="40"/>
      <c r="D97" s="1167"/>
      <c r="E97" s="1037"/>
      <c r="F97" s="530" t="s">
        <v>150</v>
      </c>
      <c r="G97" s="1137"/>
      <c r="H97" s="9"/>
      <c r="I97" s="249"/>
      <c r="J97" s="102"/>
      <c r="K97" s="72"/>
      <c r="L97" s="72"/>
      <c r="M97" s="290"/>
      <c r="N97" s="410"/>
      <c r="O97" s="411"/>
      <c r="P97" s="371"/>
      <c r="Q97" s="410"/>
    </row>
    <row r="98" spans="1:20" ht="14.1" customHeight="1" x14ac:dyDescent="0.2">
      <c r="A98" s="218"/>
      <c r="B98" s="143"/>
      <c r="C98" s="40"/>
      <c r="D98" s="1167"/>
      <c r="E98" s="1037"/>
      <c r="F98" s="535" t="s">
        <v>80</v>
      </c>
      <c r="G98" s="1137"/>
      <c r="H98" s="9"/>
      <c r="I98" s="249"/>
      <c r="J98" s="102"/>
      <c r="K98" s="72"/>
      <c r="L98" s="72"/>
      <c r="M98" s="290"/>
      <c r="N98" s="410"/>
      <c r="O98" s="411"/>
      <c r="P98" s="371"/>
      <c r="Q98" s="410"/>
    </row>
    <row r="99" spans="1:20" ht="14.1" customHeight="1" x14ac:dyDescent="0.2">
      <c r="A99" s="163"/>
      <c r="B99" s="143"/>
      <c r="C99" s="40"/>
      <c r="D99" s="1128"/>
      <c r="E99" s="1038"/>
      <c r="F99" s="536" t="s">
        <v>81</v>
      </c>
      <c r="G99" s="1137"/>
      <c r="H99" s="155"/>
      <c r="I99" s="250"/>
      <c r="J99" s="104"/>
      <c r="K99" s="82"/>
      <c r="L99" s="82"/>
      <c r="M99" s="344"/>
      <c r="N99" s="342"/>
      <c r="O99" s="12"/>
      <c r="P99" s="223"/>
      <c r="Q99" s="342"/>
    </row>
    <row r="100" spans="1:20" ht="15.6" customHeight="1" x14ac:dyDescent="0.2">
      <c r="A100" s="163"/>
      <c r="B100" s="164"/>
      <c r="C100" s="40"/>
      <c r="D100" s="566" t="s">
        <v>5</v>
      </c>
      <c r="E100" s="616" t="s">
        <v>197</v>
      </c>
      <c r="F100" s="534" t="s">
        <v>80</v>
      </c>
      <c r="G100" s="1135" t="s">
        <v>179</v>
      </c>
      <c r="H100" s="607"/>
      <c r="I100" s="524"/>
      <c r="J100" s="609"/>
      <c r="K100" s="525"/>
      <c r="L100" s="246"/>
      <c r="M100" s="612"/>
      <c r="N100" s="605"/>
      <c r="O100" s="606"/>
      <c r="Q100" s="394"/>
      <c r="R100" s="508"/>
    </row>
    <row r="101" spans="1:20" ht="15" customHeight="1" x14ac:dyDescent="0.2">
      <c r="A101" s="163"/>
      <c r="B101" s="143"/>
      <c r="C101" s="40"/>
      <c r="D101" s="567"/>
      <c r="E101" s="630" t="s">
        <v>177</v>
      </c>
      <c r="F101" s="535" t="s">
        <v>151</v>
      </c>
      <c r="G101" s="1125"/>
      <c r="H101" s="9" t="s">
        <v>16</v>
      </c>
      <c r="I101" s="255"/>
      <c r="J101" s="608">
        <v>80</v>
      </c>
      <c r="K101" s="73">
        <v>90</v>
      </c>
      <c r="L101" s="610"/>
      <c r="M101" s="611" t="s">
        <v>67</v>
      </c>
      <c r="N101" s="346"/>
      <c r="O101" s="613"/>
      <c r="P101" s="614">
        <v>1</v>
      </c>
      <c r="Q101" s="615"/>
      <c r="R101" s="537"/>
      <c r="S101" s="538"/>
      <c r="T101" s="538"/>
    </row>
    <row r="102" spans="1:20" ht="15.6" customHeight="1" x14ac:dyDescent="0.2">
      <c r="A102" s="451"/>
      <c r="B102" s="143"/>
      <c r="C102" s="40"/>
      <c r="D102" s="567"/>
      <c r="E102" s="580"/>
      <c r="F102" s="535" t="s">
        <v>82</v>
      </c>
      <c r="G102" s="1125" t="s">
        <v>178</v>
      </c>
      <c r="H102" s="529" t="s">
        <v>160</v>
      </c>
      <c r="I102" s="249"/>
      <c r="J102" s="102"/>
      <c r="K102" s="72"/>
      <c r="L102" s="526">
        <v>3000</v>
      </c>
      <c r="M102" s="481" t="s">
        <v>162</v>
      </c>
      <c r="N102" s="481"/>
      <c r="O102" s="482"/>
      <c r="P102" s="318"/>
      <c r="Q102" s="312">
        <v>40</v>
      </c>
      <c r="R102" s="537"/>
      <c r="S102" s="538"/>
      <c r="T102" s="538"/>
    </row>
    <row r="103" spans="1:20" ht="15.6" customHeight="1" x14ac:dyDescent="0.2">
      <c r="A103" s="645"/>
      <c r="B103" s="143"/>
      <c r="C103" s="40"/>
      <c r="D103" s="644"/>
      <c r="E103" s="580"/>
      <c r="F103" s="535" t="s">
        <v>196</v>
      </c>
      <c r="G103" s="1125"/>
      <c r="H103" s="9"/>
      <c r="I103" s="249"/>
      <c r="J103" s="102"/>
      <c r="K103" s="72"/>
      <c r="L103" s="459"/>
      <c r="M103" s="646"/>
      <c r="N103" s="646"/>
      <c r="O103" s="222"/>
      <c r="P103" s="307"/>
      <c r="Q103" s="59"/>
      <c r="R103" s="537"/>
      <c r="S103" s="538"/>
      <c r="T103" s="538"/>
    </row>
    <row r="104" spans="1:20" ht="15.6" customHeight="1" x14ac:dyDescent="0.2">
      <c r="A104" s="163"/>
      <c r="B104" s="143"/>
      <c r="C104" s="40"/>
      <c r="D104" s="567"/>
      <c r="E104" s="202"/>
      <c r="F104" s="535" t="s">
        <v>81</v>
      </c>
      <c r="G104" s="1125"/>
      <c r="H104" s="45"/>
      <c r="I104" s="249"/>
      <c r="J104" s="102"/>
      <c r="K104" s="72"/>
      <c r="L104" s="386"/>
      <c r="M104" s="216"/>
      <c r="N104" s="288"/>
      <c r="O104" s="76"/>
      <c r="P104" s="241"/>
      <c r="Q104" s="458"/>
      <c r="R104" s="537"/>
      <c r="S104" s="538"/>
      <c r="T104" s="538"/>
    </row>
    <row r="105" spans="1:20" ht="15" customHeight="1" x14ac:dyDescent="0.2">
      <c r="A105" s="163"/>
      <c r="B105" s="143"/>
      <c r="C105" s="40"/>
      <c r="D105" s="1127" t="s">
        <v>18</v>
      </c>
      <c r="E105" s="1036"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
      <c r="A106" s="500"/>
      <c r="B106" s="143"/>
      <c r="C106" s="40"/>
      <c r="D106" s="1128"/>
      <c r="E106" s="1038"/>
      <c r="F106" s="582" t="s">
        <v>82</v>
      </c>
      <c r="G106" s="503"/>
      <c r="H106" s="45"/>
      <c r="I106" s="250"/>
      <c r="J106" s="385"/>
      <c r="K106" s="72"/>
      <c r="L106" s="483"/>
      <c r="M106" s="288"/>
      <c r="N106" s="234"/>
      <c r="O106" s="304"/>
      <c r="P106" s="504"/>
      <c r="Q106" s="476"/>
      <c r="R106" s="537"/>
      <c r="S106" s="538"/>
      <c r="T106" s="538"/>
    </row>
    <row r="107" spans="1:20" ht="15.6" customHeight="1" x14ac:dyDescent="0.2">
      <c r="A107" s="218"/>
      <c r="B107" s="143"/>
      <c r="C107" s="40"/>
      <c r="D107" s="442" t="s">
        <v>19</v>
      </c>
      <c r="E107" s="1039" t="s">
        <v>187</v>
      </c>
      <c r="F107" s="498" t="s">
        <v>82</v>
      </c>
      <c r="G107" s="1135" t="s">
        <v>91</v>
      </c>
      <c r="H107" s="145" t="s">
        <v>16</v>
      </c>
      <c r="I107" s="198"/>
      <c r="J107" s="239"/>
      <c r="K107" s="81">
        <v>10</v>
      </c>
      <c r="L107" s="246">
        <v>10</v>
      </c>
      <c r="M107" s="329" t="s">
        <v>67</v>
      </c>
      <c r="N107" s="345"/>
      <c r="O107" s="302"/>
      <c r="P107" s="409"/>
      <c r="Q107" s="449">
        <v>1</v>
      </c>
    </row>
    <row r="108" spans="1:20" ht="15.6" customHeight="1" x14ac:dyDescent="0.2">
      <c r="A108" s="445"/>
      <c r="B108" s="143"/>
      <c r="C108" s="40"/>
      <c r="D108" s="443"/>
      <c r="E108" s="1040"/>
      <c r="F108" s="225" t="s">
        <v>150</v>
      </c>
      <c r="G108" s="1125"/>
      <c r="H108" s="9"/>
      <c r="I108" s="249"/>
      <c r="J108" s="102"/>
      <c r="K108" s="72"/>
      <c r="L108" s="72"/>
      <c r="M108" s="477"/>
      <c r="N108" s="441"/>
      <c r="O108" s="305"/>
      <c r="P108" s="371"/>
      <c r="Q108" s="59"/>
    </row>
    <row r="109" spans="1:20" ht="15.6" customHeight="1" x14ac:dyDescent="0.2">
      <c r="A109" s="445"/>
      <c r="B109" s="143"/>
      <c r="C109" s="40"/>
      <c r="D109" s="444"/>
      <c r="E109" s="1041"/>
      <c r="F109" s="487" t="s">
        <v>81</v>
      </c>
      <c r="G109" s="1125"/>
      <c r="H109" s="45"/>
      <c r="I109" s="250"/>
      <c r="J109" s="385"/>
      <c r="K109" s="82"/>
      <c r="L109" s="386"/>
      <c r="M109" s="335"/>
      <c r="N109" s="288"/>
      <c r="O109" s="304"/>
      <c r="P109" s="409"/>
      <c r="Q109" s="476"/>
    </row>
    <row r="110" spans="1:20" ht="15.6" customHeight="1" x14ac:dyDescent="0.2">
      <c r="A110" s="218"/>
      <c r="B110" s="143"/>
      <c r="C110" s="40"/>
      <c r="D110" s="566" t="s">
        <v>20</v>
      </c>
      <c r="E110" s="1036" t="s">
        <v>140</v>
      </c>
      <c r="F110" s="498" t="s">
        <v>82</v>
      </c>
      <c r="G110" s="1125"/>
      <c r="H110" s="145" t="s">
        <v>16</v>
      </c>
      <c r="I110" s="198"/>
      <c r="J110" s="103">
        <v>15</v>
      </c>
      <c r="K110" s="81">
        <v>20</v>
      </c>
      <c r="L110" s="246"/>
      <c r="M110" s="286" t="s">
        <v>67</v>
      </c>
      <c r="N110" s="473"/>
      <c r="O110" s="367"/>
      <c r="P110" s="353">
        <v>1</v>
      </c>
      <c r="Q110" s="312"/>
    </row>
    <row r="111" spans="1:20" ht="15.6" customHeight="1" x14ac:dyDescent="0.2">
      <c r="A111" s="445"/>
      <c r="B111" s="143"/>
      <c r="C111" s="42"/>
      <c r="D111" s="567"/>
      <c r="E111" s="1037"/>
      <c r="F111" s="225" t="s">
        <v>151</v>
      </c>
      <c r="G111" s="1125"/>
      <c r="H111" s="9"/>
      <c r="I111" s="249"/>
      <c r="J111" s="454"/>
      <c r="K111" s="72"/>
      <c r="L111" s="102"/>
      <c r="M111" s="344"/>
      <c r="N111" s="478"/>
      <c r="O111" s="305"/>
      <c r="P111" s="371"/>
      <c r="Q111" s="479"/>
    </row>
    <row r="112" spans="1:20" ht="17.100000000000001" customHeight="1" x14ac:dyDescent="0.2">
      <c r="A112" s="445"/>
      <c r="B112" s="143"/>
      <c r="C112" s="42"/>
      <c r="D112" s="566" t="s">
        <v>21</v>
      </c>
      <c r="E112" s="1042" t="s">
        <v>155</v>
      </c>
      <c r="F112" s="498" t="s">
        <v>82</v>
      </c>
      <c r="G112" s="1125"/>
      <c r="H112" s="145" t="s">
        <v>16</v>
      </c>
      <c r="I112" s="198"/>
      <c r="J112" s="103"/>
      <c r="K112" s="81">
        <v>15</v>
      </c>
      <c r="L112" s="103">
        <v>15</v>
      </c>
      <c r="M112" s="290" t="s">
        <v>157</v>
      </c>
      <c r="N112" s="473"/>
      <c r="O112" s="299"/>
      <c r="P112" s="353"/>
      <c r="Q112" s="449">
        <v>1</v>
      </c>
    </row>
    <row r="113" spans="1:46" ht="17.100000000000001" customHeight="1" x14ac:dyDescent="0.2">
      <c r="A113" s="445"/>
      <c r="B113" s="143"/>
      <c r="C113" s="42"/>
      <c r="D113" s="583"/>
      <c r="E113" s="1043"/>
      <c r="F113" s="225" t="s">
        <v>151</v>
      </c>
      <c r="G113" s="1125"/>
      <c r="H113" s="472"/>
      <c r="I113" s="249"/>
      <c r="J113" s="385"/>
      <c r="K113" s="102"/>
      <c r="L113" s="386"/>
      <c r="M113" s="344"/>
      <c r="N113" s="475"/>
      <c r="O113" s="367"/>
      <c r="P113" s="371"/>
      <c r="Q113" s="59"/>
    </row>
    <row r="114" spans="1:46" ht="17.100000000000001" customHeight="1" x14ac:dyDescent="0.2">
      <c r="A114" s="445"/>
      <c r="B114" s="143"/>
      <c r="C114" s="42"/>
      <c r="D114" s="584" t="s">
        <v>35</v>
      </c>
      <c r="E114" s="1042" t="s">
        <v>156</v>
      </c>
      <c r="F114" s="498" t="s">
        <v>82</v>
      </c>
      <c r="G114" s="1125"/>
      <c r="H114" s="145" t="s">
        <v>16</v>
      </c>
      <c r="I114" s="198"/>
      <c r="J114" s="103"/>
      <c r="K114" s="81"/>
      <c r="L114" s="103">
        <v>15</v>
      </c>
      <c r="M114" s="290" t="s">
        <v>67</v>
      </c>
      <c r="N114" s="473"/>
      <c r="O114" s="299"/>
      <c r="P114" s="353"/>
      <c r="Q114" s="510"/>
      <c r="R114" s="508"/>
    </row>
    <row r="115" spans="1:46" ht="17.100000000000001" customHeight="1" x14ac:dyDescent="0.2">
      <c r="A115" s="445"/>
      <c r="B115" s="143"/>
      <c r="C115" s="42"/>
      <c r="D115" s="568"/>
      <c r="E115" s="1043"/>
      <c r="F115" s="225" t="s">
        <v>151</v>
      </c>
      <c r="G115" s="1136"/>
      <c r="H115" s="45"/>
      <c r="I115" s="250"/>
      <c r="J115" s="385"/>
      <c r="K115" s="102"/>
      <c r="L115" s="386"/>
      <c r="M115" s="344"/>
      <c r="N115" s="475"/>
      <c r="O115" s="367"/>
      <c r="P115" s="370"/>
      <c r="Q115" s="476"/>
    </row>
    <row r="116" spans="1:46" ht="17.25" customHeight="1" thickBot="1" x14ac:dyDescent="0.25">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25">
      <c r="A117" s="26" t="s">
        <v>3</v>
      </c>
      <c r="B117" s="140" t="s">
        <v>18</v>
      </c>
      <c r="C117" s="1044" t="s">
        <v>6</v>
      </c>
      <c r="D117" s="1045"/>
      <c r="E117" s="1045"/>
      <c r="F117" s="1045"/>
      <c r="G117" s="1045"/>
      <c r="H117" s="1046"/>
      <c r="I117" s="269">
        <f>I116+I93</f>
        <v>318.5</v>
      </c>
      <c r="J117" s="275">
        <f>J116+J93</f>
        <v>441</v>
      </c>
      <c r="K117" s="278">
        <f>K116+K93</f>
        <v>523.20000000000005</v>
      </c>
      <c r="L117" s="273">
        <f>L116+L93</f>
        <v>3395.5</v>
      </c>
      <c r="M117" s="1030"/>
      <c r="N117" s="1031"/>
      <c r="O117" s="1031"/>
      <c r="P117" s="1031"/>
      <c r="Q117" s="1032"/>
    </row>
    <row r="118" spans="1:46" ht="14.25" customHeight="1" thickBot="1" x14ac:dyDescent="0.25">
      <c r="A118" s="14" t="s">
        <v>3</v>
      </c>
      <c r="B118" s="1047" t="s">
        <v>7</v>
      </c>
      <c r="C118" s="1047"/>
      <c r="D118" s="1047"/>
      <c r="E118" s="1047"/>
      <c r="F118" s="1047"/>
      <c r="G118" s="1047"/>
      <c r="H118" s="1048"/>
      <c r="I118" s="270">
        <f>I117+I82+I75</f>
        <v>795.6</v>
      </c>
      <c r="J118" s="276">
        <f>J117+J82+J75</f>
        <v>1108.5999999999999</v>
      </c>
      <c r="K118" s="279">
        <f>K117+K82+K75</f>
        <v>1382.1</v>
      </c>
      <c r="L118" s="274">
        <f>L117+L82+L75</f>
        <v>3574.1</v>
      </c>
      <c r="M118" s="1024"/>
      <c r="N118" s="1025"/>
      <c r="O118" s="1025"/>
      <c r="P118" s="1025"/>
      <c r="Q118" s="1026"/>
    </row>
    <row r="119" spans="1:46" ht="14.25" customHeight="1" thickBot="1" x14ac:dyDescent="0.25">
      <c r="A119" s="15" t="s">
        <v>3</v>
      </c>
      <c r="B119" s="959" t="s">
        <v>69</v>
      </c>
      <c r="C119" s="959"/>
      <c r="D119" s="959"/>
      <c r="E119" s="959"/>
      <c r="F119" s="959"/>
      <c r="G119" s="959"/>
      <c r="H119" s="959"/>
      <c r="I119" s="186">
        <f>I118</f>
        <v>795.6</v>
      </c>
      <c r="J119" s="277">
        <f t="shared" ref="J119:L119" si="2">J118</f>
        <v>1108.5999999999999</v>
      </c>
      <c r="K119" s="280">
        <f t="shared" si="2"/>
        <v>1382.1</v>
      </c>
      <c r="L119" s="266">
        <f t="shared" si="2"/>
        <v>3574.1</v>
      </c>
      <c r="M119" s="968"/>
      <c r="N119" s="969"/>
      <c r="O119" s="969"/>
      <c r="P119" s="969"/>
      <c r="Q119" s="970"/>
    </row>
    <row r="120" spans="1:46" s="3" customFormat="1" ht="17.25" customHeight="1" x14ac:dyDescent="0.2">
      <c r="A120" s="1023" t="s">
        <v>188</v>
      </c>
      <c r="B120" s="1023"/>
      <c r="C120" s="1023"/>
      <c r="D120" s="1023"/>
      <c r="E120" s="1023"/>
      <c r="F120" s="1023"/>
      <c r="G120" s="1023"/>
      <c r="H120" s="1023"/>
      <c r="I120" s="1023"/>
      <c r="J120" s="1023"/>
      <c r="K120" s="1023"/>
      <c r="L120" s="1023"/>
      <c r="M120" s="1023"/>
      <c r="N120" s="1023"/>
      <c r="O120" s="1023"/>
      <c r="P120" s="1023"/>
      <c r="Q120" s="1023"/>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
      <c r="A121" s="1134" t="s">
        <v>149</v>
      </c>
      <c r="B121" s="1134"/>
      <c r="C121" s="1134"/>
      <c r="D121" s="1134"/>
      <c r="E121" s="1134"/>
      <c r="F121" s="1134"/>
      <c r="G121" s="1134"/>
      <c r="H121" s="1134"/>
      <c r="I121" s="1134"/>
      <c r="J121" s="1134"/>
      <c r="K121" s="1134"/>
      <c r="L121" s="1134"/>
      <c r="M121" s="1134"/>
      <c r="N121" s="1134"/>
      <c r="O121" s="1134"/>
      <c r="P121" s="1134"/>
      <c r="Q121" s="1134"/>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 customHeight="1" x14ac:dyDescent="0.2">
      <c r="A122" s="960"/>
      <c r="B122" s="960"/>
      <c r="C122" s="960"/>
      <c r="D122" s="960"/>
      <c r="E122" s="960"/>
      <c r="F122" s="960"/>
      <c r="G122" s="960"/>
      <c r="H122" s="960"/>
      <c r="I122" s="960"/>
      <c r="J122" s="960"/>
      <c r="K122" s="960"/>
      <c r="L122" s="960"/>
      <c r="M122" s="960"/>
      <c r="N122" s="960"/>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25">
      <c r="A123" s="967" t="s">
        <v>10</v>
      </c>
      <c r="B123" s="967"/>
      <c r="C123" s="967"/>
      <c r="D123" s="967"/>
      <c r="E123" s="967"/>
      <c r="F123" s="967"/>
      <c r="G123" s="967"/>
      <c r="H123" s="967"/>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599999999999994" customHeight="1" thickBot="1" x14ac:dyDescent="0.25">
      <c r="A124" s="961" t="s">
        <v>8</v>
      </c>
      <c r="B124" s="962"/>
      <c r="C124" s="962"/>
      <c r="D124" s="962"/>
      <c r="E124" s="962"/>
      <c r="F124" s="962"/>
      <c r="G124" s="962"/>
      <c r="H124" s="963"/>
      <c r="I124" s="415" t="s">
        <v>143</v>
      </c>
      <c r="J124" s="425" t="s">
        <v>116</v>
      </c>
      <c r="K124" s="433" t="s">
        <v>180</v>
      </c>
      <c r="L124" s="432" t="s">
        <v>117</v>
      </c>
    </row>
    <row r="125" spans="1:46" ht="14.25" customHeight="1" x14ac:dyDescent="0.2">
      <c r="A125" s="964" t="s">
        <v>11</v>
      </c>
      <c r="B125" s="965"/>
      <c r="C125" s="965"/>
      <c r="D125" s="965"/>
      <c r="E125" s="965"/>
      <c r="F125" s="965"/>
      <c r="G125" s="965"/>
      <c r="H125" s="966"/>
      <c r="I125" s="47">
        <f t="shared" ref="I125" si="3">I126+I132+I133</f>
        <v>795.6</v>
      </c>
      <c r="J125" s="426">
        <f t="shared" ref="J125:L125" si="4">J126+J132+J133</f>
        <v>1108.5999999999999</v>
      </c>
      <c r="K125" s="434">
        <f t="shared" si="4"/>
        <v>1382.1</v>
      </c>
      <c r="L125" s="418">
        <f t="shared" si="4"/>
        <v>574.1</v>
      </c>
    </row>
    <row r="126" spans="1:46" ht="14.25" customHeight="1" x14ac:dyDescent="0.2">
      <c r="A126" s="1014" t="s">
        <v>60</v>
      </c>
      <c r="B126" s="1015"/>
      <c r="C126" s="1015"/>
      <c r="D126" s="1015"/>
      <c r="E126" s="1015"/>
      <c r="F126" s="1015"/>
      <c r="G126" s="1015"/>
      <c r="H126" s="1016"/>
      <c r="I126" s="46">
        <f>I127+I128+I129+I130+I131</f>
        <v>450.5</v>
      </c>
      <c r="J126" s="547">
        <f t="shared" ref="J126:L126" si="5">J127+J128+J129+J130+J131</f>
        <v>687.9</v>
      </c>
      <c r="K126" s="550">
        <f t="shared" si="5"/>
        <v>1375.6</v>
      </c>
      <c r="L126" s="419">
        <f t="shared" si="5"/>
        <v>574.1</v>
      </c>
    </row>
    <row r="127" spans="1:46" ht="14.25" customHeight="1" x14ac:dyDescent="0.2">
      <c r="A127" s="1017" t="s">
        <v>71</v>
      </c>
      <c r="B127" s="1018"/>
      <c r="C127" s="1018"/>
      <c r="D127" s="1018"/>
      <c r="E127" s="1018"/>
      <c r="F127" s="1018"/>
      <c r="G127" s="1018"/>
      <c r="H127" s="1019"/>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
      <c r="A128" s="1020" t="s">
        <v>170</v>
      </c>
      <c r="B128" s="1021"/>
      <c r="C128" s="1021"/>
      <c r="D128" s="1021"/>
      <c r="E128" s="1021"/>
      <c r="F128" s="1021"/>
      <c r="G128" s="1021"/>
      <c r="H128" s="1022"/>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
      <c r="A129" s="1020" t="s">
        <v>144</v>
      </c>
      <c r="B129" s="1021"/>
      <c r="C129" s="1021"/>
      <c r="D129" s="1021"/>
      <c r="E129" s="1021"/>
      <c r="F129" s="1021"/>
      <c r="G129" s="1021"/>
      <c r="H129" s="1022"/>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
      <c r="A130" s="1121" t="s">
        <v>72</v>
      </c>
      <c r="B130" s="1122"/>
      <c r="C130" s="1122"/>
      <c r="D130" s="1122"/>
      <c r="E130" s="1122"/>
      <c r="F130" s="1122"/>
      <c r="G130" s="1122"/>
      <c r="H130" s="1123"/>
      <c r="I130" s="49">
        <f>SUMIF(H16:H119,"SB(ES)",I16:I119)</f>
        <v>0</v>
      </c>
      <c r="J130" s="428">
        <f>SUMIF(H16:H119,"SB(ES)",J16:J119)</f>
        <v>0</v>
      </c>
      <c r="K130" s="436">
        <f>SUMIF(H16:H119,"SB(ES)",K16:K119)</f>
        <v>0</v>
      </c>
      <c r="L130" s="421">
        <f>SUMIF(H16:H119,"SB(ES)",L16:L119)</f>
        <v>0</v>
      </c>
      <c r="M130" s="18"/>
      <c r="N130" s="18"/>
      <c r="O130" s="18"/>
      <c r="P130" s="18"/>
      <c r="Q130" s="18"/>
    </row>
    <row r="131" spans="1:19" ht="14.1" customHeight="1" x14ac:dyDescent="0.2">
      <c r="A131" s="1121" t="s">
        <v>73</v>
      </c>
      <c r="B131" s="1122"/>
      <c r="C131" s="1122"/>
      <c r="D131" s="1122"/>
      <c r="E131" s="1122"/>
      <c r="F131" s="1122"/>
      <c r="G131" s="1122"/>
      <c r="H131" s="1123"/>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
      <c r="A132" s="1005" t="s">
        <v>145</v>
      </c>
      <c r="B132" s="1006"/>
      <c r="C132" s="1006"/>
      <c r="D132" s="1006"/>
      <c r="E132" s="1006"/>
      <c r="F132" s="1006"/>
      <c r="G132" s="1006"/>
      <c r="H132" s="1007"/>
      <c r="I132" s="138">
        <f>SUMIF(H16:H119,"SB(L)",I16:I119)</f>
        <v>44.1</v>
      </c>
      <c r="J132" s="429">
        <f>SUMIF(H16:H119,"SB(L)",J16:J119)</f>
        <v>235.2</v>
      </c>
      <c r="K132" s="437">
        <f>SUMIF(H16:H119,"SB(L)",K16:K119)</f>
        <v>0</v>
      </c>
      <c r="L132" s="422">
        <f>SUMIF(H16:H119,"SB(L)",L16:L119)</f>
        <v>0</v>
      </c>
      <c r="M132" s="18"/>
      <c r="N132" s="18"/>
      <c r="O132" s="18"/>
      <c r="P132" s="18"/>
      <c r="Q132" s="18"/>
    </row>
    <row r="133" spans="1:19" ht="15.6" customHeight="1" x14ac:dyDescent="0.2">
      <c r="A133" s="1005" t="s">
        <v>74</v>
      </c>
      <c r="B133" s="1006"/>
      <c r="C133" s="1006"/>
      <c r="D133" s="1006"/>
      <c r="E133" s="1006"/>
      <c r="F133" s="1006"/>
      <c r="G133" s="1006"/>
      <c r="H133" s="1007"/>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
      <c r="A134" s="1008" t="s">
        <v>12</v>
      </c>
      <c r="B134" s="1009"/>
      <c r="C134" s="1009"/>
      <c r="D134" s="1009"/>
      <c r="E134" s="1009"/>
      <c r="F134" s="1009"/>
      <c r="G134" s="1009"/>
      <c r="H134" s="1010"/>
      <c r="I134" s="51">
        <f>SUM(I136:I138)</f>
        <v>0</v>
      </c>
      <c r="J134" s="430">
        <f>SUM(J136:J138)</f>
        <v>0</v>
      </c>
      <c r="K134" s="438">
        <f t="shared" ref="K134:L134" si="6">SUM(K136:K138)</f>
        <v>0</v>
      </c>
      <c r="L134" s="423">
        <f t="shared" si="6"/>
        <v>3000</v>
      </c>
    </row>
    <row r="135" spans="1:19" ht="14.25" customHeight="1" x14ac:dyDescent="0.2">
      <c r="A135" s="1121" t="s">
        <v>75</v>
      </c>
      <c r="B135" s="1122"/>
      <c r="C135" s="1122"/>
      <c r="D135" s="1122"/>
      <c r="E135" s="1122"/>
      <c r="F135" s="1122"/>
      <c r="G135" s="1122"/>
      <c r="H135" s="1123"/>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
      <c r="A136" s="1011" t="s">
        <v>146</v>
      </c>
      <c r="B136" s="1012"/>
      <c r="C136" s="1012"/>
      <c r="D136" s="1012"/>
      <c r="E136" s="1012"/>
      <c r="F136" s="1012"/>
      <c r="G136" s="1012"/>
      <c r="H136" s="1013"/>
      <c r="I136" s="48">
        <f>SUMIF(H16:H119,"KVJUD",I16:I119)</f>
        <v>0</v>
      </c>
      <c r="J136" s="427">
        <f>SUMIF(H16:H119,"KVJUD",J16:J119)</f>
        <v>0</v>
      </c>
      <c r="K136" s="435">
        <f>SUMIF(H16:H119,"KVJUD",K16:K119)</f>
        <v>0</v>
      </c>
      <c r="L136" s="420">
        <f>SUMIF(H16:H119,"KVJUD",L16:L119)</f>
        <v>0</v>
      </c>
      <c r="R136" s="21"/>
      <c r="S136" s="21"/>
    </row>
    <row r="137" spans="1:19" ht="14.25" customHeight="1" x14ac:dyDescent="0.2">
      <c r="A137" s="1011" t="s">
        <v>76</v>
      </c>
      <c r="B137" s="1012"/>
      <c r="C137" s="1012"/>
      <c r="D137" s="1012"/>
      <c r="E137" s="1012"/>
      <c r="F137" s="1012"/>
      <c r="G137" s="1012"/>
      <c r="H137" s="1013"/>
      <c r="I137" s="48">
        <f>SUMIF(H16:H119,"Kt",I16:I119)</f>
        <v>0</v>
      </c>
      <c r="J137" s="427">
        <f>SUMIF(H16:H119,"Kt",J16:J119)</f>
        <v>0</v>
      </c>
      <c r="K137" s="435">
        <f>SUMIF(H16:H119,"Kt",K16:K119)</f>
        <v>0</v>
      </c>
      <c r="L137" s="420">
        <f>SUMIF(H16:H119,"Kt",L16:L119)</f>
        <v>3000</v>
      </c>
      <c r="R137" s="21"/>
      <c r="S137" s="21"/>
    </row>
    <row r="138" spans="1:19" ht="14.25" customHeight="1" x14ac:dyDescent="0.2">
      <c r="A138" s="1020" t="s">
        <v>77</v>
      </c>
      <c r="B138" s="1021"/>
      <c r="C138" s="1021"/>
      <c r="D138" s="1021"/>
      <c r="E138" s="1021"/>
      <c r="F138" s="1021"/>
      <c r="G138" s="1021"/>
      <c r="H138" s="1022"/>
      <c r="I138" s="48">
        <f>SUMIF(H16:H119,"LRVB",I16:I119)</f>
        <v>0</v>
      </c>
      <c r="J138" s="427">
        <f>SUMIF(H16:H119,"LRVB",J16:J119)</f>
        <v>0</v>
      </c>
      <c r="K138" s="435">
        <f>SUMIF(H16:H119,"LRVB",K16:K119)</f>
        <v>0</v>
      </c>
      <c r="L138" s="420">
        <f>SUMIF(H16:H119,"LRVB",L16:L119)</f>
        <v>0</v>
      </c>
      <c r="R138" s="21"/>
      <c r="S138" s="21"/>
    </row>
    <row r="139" spans="1:19" ht="14.25" customHeight="1" thickBot="1" x14ac:dyDescent="0.25">
      <c r="A139" s="1002" t="s">
        <v>13</v>
      </c>
      <c r="B139" s="1003"/>
      <c r="C139" s="1003"/>
      <c r="D139" s="1003"/>
      <c r="E139" s="1003"/>
      <c r="F139" s="1003"/>
      <c r="G139" s="1003"/>
      <c r="H139" s="1004"/>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
      <c r="G140" s="209"/>
      <c r="H140" s="210"/>
      <c r="I140" s="211"/>
      <c r="J140" s="211"/>
      <c r="K140" s="211"/>
      <c r="L140" s="211"/>
    </row>
    <row r="142" spans="1:19" x14ac:dyDescent="0.2">
      <c r="I142" s="496"/>
      <c r="J142" s="496"/>
      <c r="K142" s="496"/>
      <c r="L142" s="496"/>
    </row>
  </sheetData>
  <mergeCells count="136">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2022-09-27T05:56:16Z</cp:lastPrinted>
  <dcterms:created xsi:type="dcterms:W3CDTF">2007-07-27T10:32:34Z</dcterms:created>
  <dcterms:modified xsi:type="dcterms:W3CDTF">2022-09-28T07:08:01Z</dcterms:modified>
</cp:coreProperties>
</file>